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Escritorio\LICITACIONES\34 PUERTAS\"/>
    </mc:Choice>
  </mc:AlternateContent>
  <xr:revisionPtr revIDLastSave="0" documentId="8_{ECB762C7-7F93-4B72-9835-F70C30E712A6}" xr6:coauthVersionLast="47" xr6:coauthVersionMax="47" xr10:uidLastSave="{00000000-0000-0000-0000-000000000000}"/>
  <bookViews>
    <workbookView xWindow="-120" yWindow="-120" windowWidth="29040" windowHeight="15720" xr2:uid="{7841293B-CD66-4A01-99DD-4B56AA5BD339}"/>
  </bookViews>
  <sheets>
    <sheet name="Hoja1" sheetId="1" r:id="rId1"/>
  </sheets>
  <definedNames>
    <definedName name="_xlnm.Print_Area" localSheetId="0">Hoja1!$A$1:$T$170</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31" i="1" l="1"/>
  <c r="P166" i="1"/>
  <c r="P165" i="1"/>
  <c r="R128" i="1" l="1"/>
  <c r="S128" i="1" s="1"/>
  <c r="R127" i="1"/>
  <c r="S127" i="1" s="1"/>
  <c r="R126" i="1"/>
  <c r="S126" i="1" s="1"/>
  <c r="R125" i="1"/>
  <c r="S125" i="1" s="1"/>
  <c r="R99" i="1"/>
  <c r="S99" i="1" s="1"/>
  <c r="R98" i="1"/>
  <c r="S98" i="1" s="1"/>
  <c r="R97" i="1"/>
  <c r="S97" i="1" s="1"/>
  <c r="R96" i="1"/>
  <c r="S96" i="1" s="1"/>
  <c r="R95" i="1"/>
  <c r="S95" i="1" s="1"/>
  <c r="R94" i="1"/>
  <c r="S94" i="1" s="1"/>
  <c r="R93" i="1"/>
  <c r="S93" i="1" s="1"/>
  <c r="R92" i="1"/>
  <c r="S92" i="1" s="1"/>
  <c r="R66" i="1"/>
  <c r="S66" i="1" s="1"/>
  <c r="R65" i="1"/>
  <c r="S65" i="1" s="1"/>
  <c r="R64" i="1"/>
  <c r="S64" i="1" s="1"/>
  <c r="R63" i="1"/>
  <c r="S63" i="1" s="1"/>
  <c r="R62" i="1"/>
  <c r="S62" i="1" s="1"/>
  <c r="R61" i="1"/>
  <c r="S61" i="1" s="1"/>
  <c r="R60" i="1"/>
  <c r="S60" i="1" s="1"/>
  <c r="R33" i="1"/>
  <c r="S33" i="1" s="1"/>
  <c r="R32" i="1"/>
  <c r="S32" i="1" s="1"/>
  <c r="R31" i="1"/>
  <c r="S31" i="1" s="1"/>
  <c r="R30" i="1"/>
  <c r="S30" i="1" s="1"/>
  <c r="R29" i="1"/>
  <c r="S29" i="1" s="1"/>
  <c r="R28" i="1"/>
  <c r="S28" i="1" s="1"/>
  <c r="R27" i="1"/>
  <c r="S27" i="1" s="1"/>
  <c r="R26" i="1"/>
  <c r="S26" i="1" s="1"/>
  <c r="R130" i="1"/>
  <c r="S130" i="1" s="1"/>
  <c r="Q133" i="1" l="1"/>
  <c r="Q132" i="1"/>
  <c r="Q134" i="1"/>
  <c r="Q135" i="1" s="1"/>
  <c r="Q136" i="1"/>
  <c r="Q137" i="1" l="1"/>
</calcChain>
</file>

<file path=xl/metadata.xml><?xml version="1.0" encoding="utf-8"?>
<metadata xmlns="http://schemas.openxmlformats.org/spreadsheetml/2006/main">
  <metadataTypes count="1">
    <metadataType name="XLRICHVALUE" minSupportedVersion="120000" copy="1" pasteAll="1" pasteValues="1" merge="1" splitFirst="1" rowColShift="1" clearFormats="1" clearComments="1" assign="1" coerce="1"/>
  </metadataTypes>
  <futureMetadata name="XLRICHVALUE" count="26">
    <bk>
      <extLst>
        <ext xmlns:xlrd="http://schemas.microsoft.com/office/spreadsheetml/2017/richdata" uri="{3e2802c4-a4d2-4d8b-9148-e3be6c30e623}">
          <xlrd:rvb i="0"/>
        </ext>
      </extLst>
    </bk>
    <bk>
      <extLst>
        <ext xmlns:xlrd="http://schemas.microsoft.com/office/spreadsheetml/2017/richdata" uri="{3e2802c4-a4d2-4d8b-9148-e3be6c30e623}">
          <xlrd:rvb i="1"/>
        </ext>
      </extLst>
    </bk>
    <bk>
      <extLst>
        <ext xmlns:xlrd="http://schemas.microsoft.com/office/spreadsheetml/2017/richdata" uri="{3e2802c4-a4d2-4d8b-9148-e3be6c30e623}">
          <xlrd:rvb i="2"/>
        </ext>
      </extLst>
    </bk>
    <bk>
      <extLst>
        <ext xmlns:xlrd="http://schemas.microsoft.com/office/spreadsheetml/2017/richdata" uri="{3e2802c4-a4d2-4d8b-9148-e3be6c30e623}">
          <xlrd:rvb i="3"/>
        </ext>
      </extLst>
    </bk>
    <bk>
      <extLst>
        <ext xmlns:xlrd="http://schemas.microsoft.com/office/spreadsheetml/2017/richdata" uri="{3e2802c4-a4d2-4d8b-9148-e3be6c30e623}">
          <xlrd:rvb i="4"/>
        </ext>
      </extLst>
    </bk>
    <bk>
      <extLst>
        <ext xmlns:xlrd="http://schemas.microsoft.com/office/spreadsheetml/2017/richdata" uri="{3e2802c4-a4d2-4d8b-9148-e3be6c30e623}">
          <xlrd:rvb i="5"/>
        </ext>
      </extLst>
    </bk>
    <bk>
      <extLst>
        <ext xmlns:xlrd="http://schemas.microsoft.com/office/spreadsheetml/2017/richdata" uri="{3e2802c4-a4d2-4d8b-9148-e3be6c30e623}">
          <xlrd:rvb i="6"/>
        </ext>
      </extLst>
    </bk>
    <bk>
      <extLst>
        <ext xmlns:xlrd="http://schemas.microsoft.com/office/spreadsheetml/2017/richdata" uri="{3e2802c4-a4d2-4d8b-9148-e3be6c30e623}">
          <xlrd:rvb i="7"/>
        </ext>
      </extLst>
    </bk>
    <bk>
      <extLst>
        <ext xmlns:xlrd="http://schemas.microsoft.com/office/spreadsheetml/2017/richdata" uri="{3e2802c4-a4d2-4d8b-9148-e3be6c30e623}">
          <xlrd:rvb i="8"/>
        </ext>
      </extLst>
    </bk>
    <bk>
      <extLst>
        <ext xmlns:xlrd="http://schemas.microsoft.com/office/spreadsheetml/2017/richdata" uri="{3e2802c4-a4d2-4d8b-9148-e3be6c30e623}">
          <xlrd:rvb i="9"/>
        </ext>
      </extLst>
    </bk>
    <bk>
      <extLst>
        <ext xmlns:xlrd="http://schemas.microsoft.com/office/spreadsheetml/2017/richdata" uri="{3e2802c4-a4d2-4d8b-9148-e3be6c30e623}">
          <xlrd:rvb i="10"/>
        </ext>
      </extLst>
    </bk>
    <bk>
      <extLst>
        <ext xmlns:xlrd="http://schemas.microsoft.com/office/spreadsheetml/2017/richdata" uri="{3e2802c4-a4d2-4d8b-9148-e3be6c30e623}">
          <xlrd:rvb i="11"/>
        </ext>
      </extLst>
    </bk>
    <bk>
      <extLst>
        <ext xmlns:xlrd="http://schemas.microsoft.com/office/spreadsheetml/2017/richdata" uri="{3e2802c4-a4d2-4d8b-9148-e3be6c30e623}">
          <xlrd:rvb i="12"/>
        </ext>
      </extLst>
    </bk>
    <bk>
      <extLst>
        <ext xmlns:xlrd="http://schemas.microsoft.com/office/spreadsheetml/2017/richdata" uri="{3e2802c4-a4d2-4d8b-9148-e3be6c30e623}">
          <xlrd:rvb i="13"/>
        </ext>
      </extLst>
    </bk>
    <bk>
      <extLst>
        <ext xmlns:xlrd="http://schemas.microsoft.com/office/spreadsheetml/2017/richdata" uri="{3e2802c4-a4d2-4d8b-9148-e3be6c30e623}">
          <xlrd:rvb i="14"/>
        </ext>
      </extLst>
    </bk>
    <bk>
      <extLst>
        <ext xmlns:xlrd="http://schemas.microsoft.com/office/spreadsheetml/2017/richdata" uri="{3e2802c4-a4d2-4d8b-9148-e3be6c30e623}">
          <xlrd:rvb i="15"/>
        </ext>
      </extLst>
    </bk>
    <bk>
      <extLst>
        <ext xmlns:xlrd="http://schemas.microsoft.com/office/spreadsheetml/2017/richdata" uri="{3e2802c4-a4d2-4d8b-9148-e3be6c30e623}">
          <xlrd:rvb i="16"/>
        </ext>
      </extLst>
    </bk>
    <bk>
      <extLst>
        <ext xmlns:xlrd="http://schemas.microsoft.com/office/spreadsheetml/2017/richdata" uri="{3e2802c4-a4d2-4d8b-9148-e3be6c30e623}">
          <xlrd:rvb i="17"/>
        </ext>
      </extLst>
    </bk>
    <bk>
      <extLst>
        <ext xmlns:xlrd="http://schemas.microsoft.com/office/spreadsheetml/2017/richdata" uri="{3e2802c4-a4d2-4d8b-9148-e3be6c30e623}">
          <xlrd:rvb i="18"/>
        </ext>
      </extLst>
    </bk>
    <bk>
      <extLst>
        <ext xmlns:xlrd="http://schemas.microsoft.com/office/spreadsheetml/2017/richdata" uri="{3e2802c4-a4d2-4d8b-9148-e3be6c30e623}">
          <xlrd:rvb i="19"/>
        </ext>
      </extLst>
    </bk>
    <bk>
      <extLst>
        <ext xmlns:xlrd="http://schemas.microsoft.com/office/spreadsheetml/2017/richdata" uri="{3e2802c4-a4d2-4d8b-9148-e3be6c30e623}">
          <xlrd:rvb i="20"/>
        </ext>
      </extLst>
    </bk>
    <bk>
      <extLst>
        <ext xmlns:xlrd="http://schemas.microsoft.com/office/spreadsheetml/2017/richdata" uri="{3e2802c4-a4d2-4d8b-9148-e3be6c30e623}">
          <xlrd:rvb i="21"/>
        </ext>
      </extLst>
    </bk>
    <bk>
      <extLst>
        <ext xmlns:xlrd="http://schemas.microsoft.com/office/spreadsheetml/2017/richdata" uri="{3e2802c4-a4d2-4d8b-9148-e3be6c30e623}">
          <xlrd:rvb i="22"/>
        </ext>
      </extLst>
    </bk>
    <bk>
      <extLst>
        <ext xmlns:xlrd="http://schemas.microsoft.com/office/spreadsheetml/2017/richdata" uri="{3e2802c4-a4d2-4d8b-9148-e3be6c30e623}">
          <xlrd:rvb i="23"/>
        </ext>
      </extLst>
    </bk>
    <bk>
      <extLst>
        <ext xmlns:xlrd="http://schemas.microsoft.com/office/spreadsheetml/2017/richdata" uri="{3e2802c4-a4d2-4d8b-9148-e3be6c30e623}">
          <xlrd:rvb i="24"/>
        </ext>
      </extLst>
    </bk>
    <bk>
      <extLst>
        <ext xmlns:xlrd="http://schemas.microsoft.com/office/spreadsheetml/2017/richdata" uri="{3e2802c4-a4d2-4d8b-9148-e3be6c30e623}">
          <xlrd:rvb i="25"/>
        </ext>
      </extLst>
    </bk>
  </futureMetadata>
  <valueMetadata count="26">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valueMetadata>
</metadata>
</file>

<file path=xl/sharedStrings.xml><?xml version="1.0" encoding="utf-8"?>
<sst xmlns="http://schemas.openxmlformats.org/spreadsheetml/2006/main" count="486" uniqueCount="165">
  <si>
    <t>Cantidad</t>
  </si>
  <si>
    <t>TIPO</t>
  </si>
  <si>
    <t>UBICACIÓN</t>
  </si>
  <si>
    <t>MEDIDA VANO</t>
  </si>
  <si>
    <t>MURO</t>
  </si>
  <si>
    <t>ANCHO</t>
  </si>
  <si>
    <t>ALTO</t>
  </si>
  <si>
    <t>RELLENO</t>
  </si>
  <si>
    <t>TIPO PUERTA</t>
  </si>
  <si>
    <t>DESCRIPCION</t>
  </si>
  <si>
    <t>VALOR GENRAL DE LA PROPUESTA SUMINISTRO E INSTALACION</t>
  </si>
  <si>
    <t>SENCILLA</t>
  </si>
  <si>
    <t>1320x2200</t>
  </si>
  <si>
    <t>HONEYCOMB</t>
  </si>
  <si>
    <t>DOBLE</t>
  </si>
  <si>
    <t>1720x2200</t>
  </si>
  <si>
    <t>SOTANO 1</t>
  </si>
  <si>
    <t>PLANTA BAJA</t>
  </si>
  <si>
    <t>1800x2200</t>
  </si>
  <si>
    <t>PISO 1</t>
  </si>
  <si>
    <t>SOTANO 2</t>
  </si>
  <si>
    <t>SOTANO 3</t>
  </si>
  <si>
    <t>SEMISOTANO 1</t>
  </si>
  <si>
    <t>METALICA HERMETICA</t>
  </si>
  <si>
    <t>PISO 1 FASE 2</t>
  </si>
  <si>
    <t>CELOSIAS</t>
  </si>
  <si>
    <t xml:space="preserve">SENCILLA </t>
  </si>
  <si>
    <t>OBSERVATORIO</t>
  </si>
  <si>
    <t>TERRAZA</t>
  </si>
  <si>
    <t>SEMISOTANO 2</t>
  </si>
  <si>
    <t>PT-01</t>
  </si>
  <si>
    <t>DOBLE CELOSIAS</t>
  </si>
  <si>
    <t>PT-02</t>
  </si>
  <si>
    <t>SENCILLA CORREDIZA</t>
  </si>
  <si>
    <t>PT-03</t>
  </si>
  <si>
    <t xml:space="preserve">DOBLE CORREDIZA </t>
  </si>
  <si>
    <t>PT-04</t>
  </si>
  <si>
    <t>DOBLE BATIENTE</t>
  </si>
  <si>
    <t>PT-05</t>
  </si>
  <si>
    <t>DOBLE CORREDIZA CON DOS PAÑOS FIJOS</t>
  </si>
  <si>
    <t>PT-09</t>
  </si>
  <si>
    <t xml:space="preserve">VALOR UNITARIO  </t>
  </si>
  <si>
    <t xml:space="preserve"> PUERTA No.</t>
  </si>
  <si>
    <t>RESUMEN DE LA PROPUESTA  ECONÓMICA PROPONENTE</t>
  </si>
  <si>
    <t>FECHA ACTUALIZACIÓN</t>
  </si>
  <si>
    <t>MARZO 08 DE 2023</t>
  </si>
  <si>
    <t>VERSIÓN No. 02</t>
  </si>
  <si>
    <t>CONTRATO N.001057 DE 2022 - CONSTRUCCIÓN Y DOTACIÓN  DEL EDIFICIO DE LABORATORIOS E INVESTIGACIÓN DE LA FACULTAD DE INGENIERÍA DE LA UNIVERSIDAD DISTRITAL FRANCISCO JOSÉ DE CALDAS BOGOTÁ</t>
  </si>
  <si>
    <r>
      <t>FECHA:</t>
    </r>
    <r>
      <rPr>
        <sz val="11"/>
        <color indexed="8"/>
        <rFont val="Century Gothic"/>
        <family val="2"/>
      </rPr>
      <t xml:space="preserve"> </t>
    </r>
  </si>
  <si>
    <t>INFORMACIÓN PROPONENTE:</t>
  </si>
  <si>
    <t xml:space="preserve">RAZÓN SOCIAL: </t>
  </si>
  <si>
    <t xml:space="preserve">RFC: </t>
  </si>
  <si>
    <t>DIRECCIÓN:</t>
  </si>
  <si>
    <t xml:space="preserve">TELÉFONO: </t>
  </si>
  <si>
    <t>CORREO ELECTRÓNICO:</t>
  </si>
  <si>
    <t>No. COTIZACIÓN:</t>
  </si>
  <si>
    <t xml:space="preserve">PUERTAS </t>
  </si>
  <si>
    <t>VALOR DE LA OFERTA</t>
  </si>
  <si>
    <t>PRESUPUESTO DE LA PROPUESTA ECONÓMICA OFERENTE</t>
  </si>
  <si>
    <t>SUB-TOTAL</t>
  </si>
  <si>
    <t xml:space="preserve"> % ADMINISTRACIÓN (Si aplica)</t>
  </si>
  <si>
    <t xml:space="preserve"> % IMPREVISTOS (Si aplica)</t>
  </si>
  <si>
    <t xml:space="preserve"> %UTILIDAD (Si aplica)</t>
  </si>
  <si>
    <t>IVA  sobre la UTILIDAD 19% (Si aplica)</t>
  </si>
  <si>
    <t>IVA  19% (Si aplica)</t>
  </si>
  <si>
    <t>VALOR TOTAL DE LA PROPUESTA (COSTO DIRECTO + IVA SEGÚN SEA E CASO)</t>
  </si>
  <si>
    <t>INFORMACIÓN ADICIONAL</t>
  </si>
  <si>
    <t>FORMA DE PAGO:</t>
  </si>
  <si>
    <t>VALIDEZ DE LA OFERTA (DÍAS CALENDARIO):</t>
  </si>
  <si>
    <t>PLAZO DE ENTREGA (DÍAS CALENDARIO):</t>
  </si>
  <si>
    <t>EXPERIENCIA ESPECÍFICA DEL OFERENTE:</t>
  </si>
  <si>
    <t>OBSERVACIONES</t>
  </si>
  <si>
    <t xml:space="preserve">CLÁUSULAS / CONDICIONES </t>
  </si>
  <si>
    <t>GARANTÍAS</t>
  </si>
  <si>
    <t>GENERALIDADES</t>
  </si>
  <si>
    <t>____________________________________________</t>
  </si>
  <si>
    <t>CONSORCIO SAN JAVIER</t>
  </si>
  <si>
    <t>ARQ. CARLOS OCHOA</t>
  </si>
  <si>
    <t>DIRECTOR DE OBRA</t>
  </si>
  <si>
    <t>VALOR INSTALACION</t>
  </si>
  <si>
    <t xml:space="preserve">VALOR TOTAL </t>
  </si>
  <si>
    <t>UL 120 MIN</t>
  </si>
  <si>
    <t>PLANTA</t>
  </si>
  <si>
    <t>SOBREPONER 150 mm</t>
  </si>
  <si>
    <t>PC 01</t>
  </si>
  <si>
    <t>PC 02</t>
  </si>
  <si>
    <t>PC 04</t>
  </si>
  <si>
    <r>
      <t xml:space="preserve">PUERTA CORTAFUEFO CON CERTIFICACIÓN MÍNIMO DE 120 MIN, MEDIDAS 1720 X 2200, MARCOS COLD ROLLED CALIBRE 16, ALAS COLD ROLLED CALIBRE 16, CIERRAPUERTAS DE TRÁFICO PESADO, BARRAS ANTIPANICO DE TRÁFICO PESADO; TODOS LOS ELEMENTOS DE ACERO CON ANTICORROSIVO, RECUBRIMIENTO CON ALEACIÓN ZINC-HIERRO, AISLANTE TÉRMICO INTERIOR ENTRE LÁMINAS HOMNEYCOMB PINTURA ELECTROSTÁTICA RAL 7004, INCLUYE CARGUE DE LOS MARCOS.
 </t>
    </r>
    <r>
      <rPr>
        <b/>
        <sz val="14"/>
        <color indexed="60"/>
        <rFont val="Century Gothic"/>
        <family val="2"/>
      </rPr>
      <t>NO SE ACEPTAN PRODUCTOS HOMOLOGADAS O DE REPORTE DE ENSAYO, DEBEN SER CERTIFICADO</t>
    </r>
    <r>
      <rPr>
        <sz val="14"/>
        <color indexed="8"/>
        <rFont val="Century Gothic"/>
        <family val="2"/>
      </rPr>
      <t xml:space="preserve">S 
</t>
    </r>
    <r>
      <rPr>
        <b/>
        <sz val="14"/>
        <color indexed="8"/>
        <rFont val="Century Gothic"/>
        <family val="2"/>
      </rPr>
      <t>LAS PUERTAS DEBEN INCLUIR TODOS LOS COMPONENTES PARA SU CORRECTA INSTALACIÓN Y FUNCIONAMIENTO.</t>
    </r>
    <r>
      <rPr>
        <sz val="14"/>
        <color indexed="8"/>
        <rFont val="Century Gothic"/>
        <family val="2"/>
      </rPr>
      <t xml:space="preserve"> </t>
    </r>
  </si>
  <si>
    <r>
      <t xml:space="preserve">PUERTA CORTAFUEFO CON CERTIFICACIÓN MÍNIMO DE 120 MIN, MEDIDAS 1800 X 2200, MARCOS COLD ROLLED CALIBRE 16, ALAS COLD ROLLED CALIBRE 16, CIERRAPUERTAS DE TRÁFICO PESADO, BARRAS ANTIPANICO DE TRÁFICO PESADO; TODOS LOS ELEMENTOS DE ACERO CON ANTICORROSIVO, RECUBRIMIENTO CON ALEACIÓN ZINC-HIERRO, AISLANTE TÉRMICO INTERIOR ENTRE LÁMINAS HOMNEYCOMB PINTURA ELECTROSTÁTICA RAL 7004, INCLUYE CARGUE DE LOS MARCOS.
 </t>
    </r>
    <r>
      <rPr>
        <b/>
        <sz val="14"/>
        <color indexed="60"/>
        <rFont val="Century Gothic"/>
        <family val="2"/>
      </rPr>
      <t xml:space="preserve">NO SE ACEPTAN PRODUCTOS HOMOLOGADAS O DE REPORTE DE ENSAYO, DEBEN SER CERTIFICADOS </t>
    </r>
    <r>
      <rPr>
        <sz val="14"/>
        <color indexed="8"/>
        <rFont val="Century Gothic"/>
        <family val="2"/>
      </rPr>
      <t xml:space="preserve">
</t>
    </r>
    <r>
      <rPr>
        <b/>
        <sz val="14"/>
        <color indexed="8"/>
        <rFont val="Century Gothic"/>
        <family val="2"/>
      </rPr>
      <t>LAS PUERTAS DEBEN INCLUIR TODOS LOS COMPONENTES PARA SU CORRECTA INSTALACIÓN Y FUNCIONAMIENTO.</t>
    </r>
    <r>
      <rPr>
        <sz val="14"/>
        <color indexed="8"/>
        <rFont val="Century Gothic"/>
        <family val="2"/>
      </rPr>
      <t xml:space="preserve"> </t>
    </r>
  </si>
  <si>
    <r>
      <t xml:space="preserve">PUERTA CORTAFUEFO CON CERTIFICACIÓN MÍNIMO DE 120 MIN, MEDIDAS 1720 X 2200, MARCOS COLD ROLLED CALIBRE 16, ALAS COLD ROLLED CALIBRE 16, CIERRAPUERTAS DE TRÁFICO PESADO, BARRAS ANTIPANICO DE TRÁFICO PESADO; TODOS LOS ELEMENTOS DE ACERO CON ANTICORROSIVO, RECUBRIMIENTO CON ALEACIÓN ZINC-HIERRO, AISLANTE TÉRMICO INTERIOR ENTRE LÁMINAS HOMNEYCOMB PINTURA ELECTROSTÁTICA RAL 7004, INCLUYE CARGUE DE LOS MARCOS.
</t>
    </r>
    <r>
      <rPr>
        <b/>
        <sz val="14"/>
        <color indexed="60"/>
        <rFont val="Century Gothic"/>
        <family val="2"/>
      </rPr>
      <t>NO SE ACEPTAN PRODUCTOS HOMOLOGADAS O DE REPORTE DE ENSAYO, DEBEN SER CERTIFICADOS</t>
    </r>
    <r>
      <rPr>
        <sz val="14"/>
        <color indexed="8"/>
        <rFont val="Century Gothic"/>
        <family val="2"/>
      </rPr>
      <t xml:space="preserve">
</t>
    </r>
    <r>
      <rPr>
        <b/>
        <sz val="14"/>
        <color indexed="8"/>
        <rFont val="Century Gothic"/>
        <family val="2"/>
      </rPr>
      <t>LAS PUERTAS DEBEN INCLUIR TODOS LOS COMPONENTES PARA SU CORRECTA INSTALACIÓN Y FUNCIONAMIENTO.</t>
    </r>
    <r>
      <rPr>
        <sz val="14"/>
        <color indexed="8"/>
        <rFont val="Century Gothic"/>
        <family val="2"/>
      </rPr>
      <t xml:space="preserve"> </t>
    </r>
  </si>
  <si>
    <t xml:space="preserve">PUERTA </t>
  </si>
  <si>
    <t>MOTANTE</t>
  </si>
  <si>
    <t>N/A</t>
  </si>
  <si>
    <r>
      <t xml:space="preserve">TERRAZA
EVACUACION
</t>
    </r>
    <r>
      <rPr>
        <b/>
        <sz val="14"/>
        <color indexed="8"/>
        <rFont val="Century Gothic"/>
        <family val="2"/>
      </rPr>
      <t>(EXTERIOR)</t>
    </r>
  </si>
  <si>
    <t xml:space="preserve">ESCALERAS DE EMERGENCIAS 
PISO 8
PISO 9 
PISO 15
</t>
  </si>
  <si>
    <t>ESCALERAS DE EMERGENCIAS 
PLANTA BAJA</t>
  </si>
  <si>
    <t xml:space="preserve">ESCALERAS DE EMERGENCIAS 
PISO 2
PISO 3
PISO 4
PISO 5 
PISO 6 
PISO 7
PISO 10 
PISO 11 
PISO 12 
PISO 13 
PISO 14 
</t>
  </si>
  <si>
    <t xml:space="preserve">PUERTAS CORTA FUEGO </t>
  </si>
  <si>
    <t>PC 06</t>
  </si>
  <si>
    <t>PC 09</t>
  </si>
  <si>
    <t>PC 11</t>
  </si>
  <si>
    <t>PC 12</t>
  </si>
  <si>
    <t>SEMISOTANO  1 EVACUACION</t>
  </si>
  <si>
    <t>1000X2200</t>
  </si>
  <si>
    <t>PM 01</t>
  </si>
  <si>
    <r>
      <t xml:space="preserve">PUERTA CORTAFUEFO CON CERTIFICACIÓN MÍNIMO DE 120 MIN, MEDIDAS 1000 X 2200, MARCOS COLD ROLLED CALIBRE 16, ALA COLD ROLLED CALIBRE 16, CIERRAPUERTAS DE TRÁFICO PESADO, BARRAS ANTIPANICO DE TRÁFICO PESADO; TODOS LOS ELEMENTOS DE ACERO CON ANTICORROSIVO, RECUBRIMIENTO CON ALEACIÓN ZINC-HIERRO, AISLANTE TÉRMICO INTERIOR ENTRE LÁMINAS HOMNEYCOMB PINTURA ELECTROSTÁTICA RAL 7004, INCLUYE CARGUE DE LOS MARCOS.
</t>
    </r>
    <r>
      <rPr>
        <b/>
        <sz val="14"/>
        <color indexed="60"/>
        <rFont val="Century Gothic"/>
        <family val="2"/>
      </rPr>
      <t>NO SE ACEPTAN PRODUCTOS HOMOLOGADAS O DE REPORTE DE ENSAYO, DEBEN SER CERTIFICADOS</t>
    </r>
    <r>
      <rPr>
        <sz val="14"/>
        <color indexed="8"/>
        <rFont val="Century Gothic"/>
        <family val="2"/>
      </rPr>
      <t xml:space="preserve">
</t>
    </r>
    <r>
      <rPr>
        <b/>
        <sz val="14"/>
        <color indexed="8"/>
        <rFont val="Century Gothic"/>
        <family val="2"/>
      </rPr>
      <t>LAS PUERTAS DEBEN INCLUIR TODOS LOS COMPONENTES PARA SU CORRECTA INSTALACIÓN Y FUNCIONAMIENTO.</t>
    </r>
    <r>
      <rPr>
        <sz val="14"/>
        <color indexed="8"/>
        <rFont val="Century Gothic"/>
        <family val="2"/>
      </rPr>
      <t xml:space="preserve"> </t>
    </r>
  </si>
  <si>
    <r>
      <t xml:space="preserve">PUERTA CORTAFUEFO CON CERTIFICACIÓN MÍNIMO DE 120 MIN, MEDIDAS 1720 X 2200, MARCOS COLD ROLLED CALIBRE 16, ALA COLD ROLLED CALIBRE 16, CIERRAPUERTAS DE TRÁFICO PESADO, BARRAS ANTIPANICO DE TRÁFICO PESADO; TODOS LOS ELEMENTOS DE ACERO CON ANTICORROSIVO, RECUBRIMIENTO CON ALEACIÓN ZINC-HIERRO, AISLANTE TÉRMICO INTERIOR ENTRE LÁMINAS HOMNEYCOMB PINTURA ELECTROSTÁTICA RAL 7004, INCLUYE CARGUE DE LOS MARCOS.
</t>
    </r>
    <r>
      <rPr>
        <b/>
        <sz val="14"/>
        <color indexed="60"/>
        <rFont val="Century Gothic"/>
        <family val="2"/>
      </rPr>
      <t>NO SE ACEPTAN PRODUCTOS HOMOLOGADAS O DE REPORTE DE ENSAYO, DEBEN SER CERTIFICADOS</t>
    </r>
    <r>
      <rPr>
        <sz val="14"/>
        <color indexed="8"/>
        <rFont val="Century Gothic"/>
        <family val="2"/>
      </rPr>
      <t xml:space="preserve">
</t>
    </r>
    <r>
      <rPr>
        <b/>
        <sz val="14"/>
        <color indexed="8"/>
        <rFont val="Century Gothic"/>
        <family val="2"/>
      </rPr>
      <t>LAS PUERTAS DEBEN INCLUIR TODOS LOS COMPONENTES PARA SU CORRECTA INSTALACIÓN Y FUNCIONAMIENTO.</t>
    </r>
    <r>
      <rPr>
        <sz val="14"/>
        <color indexed="8"/>
        <rFont val="Century Gothic"/>
        <family val="2"/>
      </rPr>
      <t xml:space="preserve"> </t>
    </r>
  </si>
  <si>
    <r>
      <t xml:space="preserve">PUERTA CORTAFUEFO CON CERTIFICACIÓN MÍNIMO DE 120 MIN, MEDIDAS 1320 X 2200, MARCOS COLD ROLLED CALIBRE 16, ALA COLD ROLLED CALIBRE 16, CIERRAPUERTAS DE TRÁFICO PESADO, BARRAS ANTIPANICO DE TRÁFICO PESADO; TODOS LOS ELEMENTOS DE ACERO CON ANTICORROSIVO, RECUBRIMIENTO CON ALEACIÓN ZINC-HIERRO, AISLANTE TÉRMICO INTERIOR ENTRE LÁMINAS HOMNEYCOMB PINTURA ELECTROSTÁTICA RAL 7004, INCLUYE CARGUE DE LOS MARCOS.
 </t>
    </r>
    <r>
      <rPr>
        <b/>
        <sz val="14"/>
        <color indexed="60"/>
        <rFont val="Century Gothic"/>
        <family val="2"/>
      </rPr>
      <t>NO SE ACEPTAN PRODUCTOS HOMOLOGADAS O DE REPORTE DE ENSAYO, DEBEN SER CERTIFICADOS</t>
    </r>
    <r>
      <rPr>
        <sz val="14"/>
        <color indexed="8"/>
        <rFont val="Century Gothic"/>
        <family val="2"/>
      </rPr>
      <t xml:space="preserve">
</t>
    </r>
    <r>
      <rPr>
        <b/>
        <sz val="14"/>
        <color indexed="8"/>
        <rFont val="Century Gothic"/>
        <family val="2"/>
      </rPr>
      <t>LAS PUERTAS DEBEN INCLUIR TODOS LOS COMPONENTES PARA SU CORRECTA INSTALACIÓN Y FUNCIONAMIENTO.</t>
    </r>
    <r>
      <rPr>
        <sz val="14"/>
        <color indexed="8"/>
        <rFont val="Century Gothic"/>
        <family val="2"/>
      </rPr>
      <t xml:space="preserve"> </t>
    </r>
  </si>
  <si>
    <r>
      <t xml:space="preserve">PUERTA METALICA, MEDIDAS 1000 X 2200, MARCOS COLD ROLLED CALIBRE 16, ALA COLD ROLLED CALIBRE 16, CIERRAPUERTAS DE TRÁFICO PESADO BISAGRAS DE CILÍNDRO EN ACERO INOXIDABLE, MANIJA INSTITUCIONAL YALE ; TODOS LOS ELEMENTOS DE ACERO CON ANTICORROSIVO, RECUBRIMIENTO CON ALEACIÓN ZINC-HIERRO, PINTURA ELECTROSTÁTICA RAL 7004.
</t>
    </r>
    <r>
      <rPr>
        <b/>
        <sz val="14"/>
        <color indexed="8"/>
        <rFont val="Century Gothic"/>
        <family val="2"/>
      </rPr>
      <t xml:space="preserve"> LAS PUERTAS DEBEN INCLUIR TODOS LOS COMPONENTES PARA SU CORRECTA INSTALACIÓN Y FUNCIONAMIENTO.</t>
    </r>
  </si>
  <si>
    <r>
      <t xml:space="preserve">PUERTA METALICA, MEDIDAS 1320 X 2200, CON MARCO EN PERFILERÍA PERIMETRAL DE ACERO Y PERFILES DE REFUERZO A DISTANCIAS INDICADAS REF: PTEC 50X50X2MM. PERFILES HORIZONTALES DE ACERO DE 25X12MM CADA 1.2CM SOLDADOS AL MARCO Y A LOS PERFILES DE REFUERZO. 
• FALLEBAS SUPERIORES E INFERIORES DE ACERO. 
• TODOS LOS ELEMENTOS DE ACERO CON ANTICORROSIVO Y PINTURA ELECTROSTÁTICA RAL 9005.
</t>
    </r>
    <r>
      <rPr>
        <b/>
        <sz val="14"/>
        <color indexed="8"/>
        <rFont val="Century Gothic"/>
        <family val="2"/>
      </rPr>
      <t xml:space="preserve"> LAS PUERTAS DEBEN INCLUIR TODOS LOS COMPONENTES PARA SU CORRECTA INSTALACIÓN Y FUNCIONAMIENTO.</t>
    </r>
  </si>
  <si>
    <t>1320X2200</t>
  </si>
  <si>
    <t>PM 07A</t>
  </si>
  <si>
    <t>PM 07</t>
  </si>
  <si>
    <t>PM 06A</t>
  </si>
  <si>
    <t>PM 06</t>
  </si>
  <si>
    <t>PM 05</t>
  </si>
  <si>
    <t>PM 02A</t>
  </si>
  <si>
    <t>PM 02</t>
  </si>
  <si>
    <t>PM 08</t>
  </si>
  <si>
    <t>PM 08A</t>
  </si>
  <si>
    <t>PM 09</t>
  </si>
  <si>
    <t>PM 10</t>
  </si>
  <si>
    <r>
      <t xml:space="preserve">
PUERTA REJA BATIENTE, DOBLE 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t>
    </r>
  </si>
  <si>
    <r>
      <t xml:space="preserve">
PUERTA REJA CORREDERA, MEDIDAS 1140X 2200,HOJA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t>
    </r>
  </si>
  <si>
    <t>1140X2200</t>
  </si>
  <si>
    <t>2210X2200</t>
  </si>
  <si>
    <t>910X2200</t>
  </si>
  <si>
    <r>
      <t xml:space="preserve">PUERTA REJA CORREDERA, MEDIDAS 1210 X 2200,DOBLE 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  </t>
    </r>
  </si>
  <si>
    <r>
      <t xml:space="preserve">PUERTA REJA BATIENTE, MEDIDAS 1420X 2200,DOBLE 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  </t>
    </r>
  </si>
  <si>
    <t>2510X2200</t>
  </si>
  <si>
    <t>1420X2200</t>
  </si>
  <si>
    <r>
      <t xml:space="preserve">PUERTA REJA CORREDERA, MEDIDAS 12510 X 2200, DOBLE 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  </t>
    </r>
  </si>
  <si>
    <t>7140X2200</t>
  </si>
  <si>
    <r>
      <t xml:space="preserve">PUERTA REJA CON PANELES FIJOS ,MEDIDAS 1770 X 2200 Y PLEGABLES PARA CUARTO TÉCNICO INSPECCIONABLE,MEDIDAS 3000 X 2200,  DOBLE 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   </t>
    </r>
  </si>
  <si>
    <t>PC 05</t>
  </si>
  <si>
    <t xml:space="preserve">ESCALERAS DE EMERGENCIAS 
MEZZANINE </t>
  </si>
  <si>
    <r>
      <rPr>
        <b/>
        <sz val="14"/>
        <color indexed="8"/>
        <rFont val="Century Gothic"/>
        <family val="2"/>
      </rPr>
      <t>BAÑOS</t>
    </r>
    <r>
      <rPr>
        <sz val="14"/>
        <color indexed="8"/>
        <rFont val="Century Gothic"/>
        <family val="2"/>
      </rPr>
      <t xml:space="preserve">
PISO  8
PISO  9
PISO  15 
</t>
    </r>
  </si>
  <si>
    <r>
      <rPr>
        <b/>
        <sz val="14"/>
        <color indexed="8"/>
        <rFont val="Century Gothic"/>
        <family val="2"/>
      </rPr>
      <t>BAÑOS</t>
    </r>
    <r>
      <rPr>
        <sz val="14"/>
        <color indexed="8"/>
        <rFont val="Century Gothic"/>
        <family val="2"/>
      </rPr>
      <t xml:space="preserve">
PISO 2
PISO 4
PISO 7
PISO  11
PISO 13
PISO 14
</t>
    </r>
  </si>
  <si>
    <t xml:space="preserve">BAÑOS
PISO 2
PISO 3
PISO 4
PISO  5
PISO 6
PISO 7
PISO 10
PISO  11
PISO  12 
PISO 13
PISO 14
</t>
  </si>
  <si>
    <r>
      <rPr>
        <b/>
        <sz val="14"/>
        <color indexed="8"/>
        <rFont val="Century Gothic"/>
        <family val="2"/>
      </rPr>
      <t>BAÑO</t>
    </r>
    <r>
      <rPr>
        <sz val="14"/>
        <color indexed="8"/>
        <rFont val="Century Gothic"/>
        <family val="2"/>
      </rPr>
      <t xml:space="preserve">
PISO  9</t>
    </r>
  </si>
  <si>
    <r>
      <rPr>
        <b/>
        <sz val="14"/>
        <color indexed="8"/>
        <rFont val="Century Gothic"/>
        <family val="2"/>
      </rPr>
      <t xml:space="preserve">ASEO
</t>
    </r>
    <r>
      <rPr>
        <sz val="14"/>
        <color indexed="8"/>
        <rFont val="Century Gothic"/>
        <family val="2"/>
      </rPr>
      <t xml:space="preserve">
PISOS 2
PISOS 4
PISOS 7 
PISOS 9
PISOS 11
PISOS 13 
PISOS 14
</t>
    </r>
  </si>
  <si>
    <t>PT-06.</t>
  </si>
  <si>
    <r>
      <t xml:space="preserve">PUERTA REJA BATIENTE, MEDIDAS 2300 X 2200,DOBLE HOJA CON MARCO EN PERFILERÍA PERIMETRAL DE ACERO Y PERFILES DE REFUERZO 50X50X2MM. PERFILES HORIZONTALES DE ACERO DE 25X12MM CADA 1.2CM SOLDADOS AL MARCO Y A LOS PERFILES DE REFUERZO, RIEL SUPERIOR INCLUIDO EN EL MONTANTE. MANIJA EN ACERO TIPO ROMA EN TUBO REDONDO. CERROJO INSTITUCIONAL YALE TODOS LOS ELEMENTOS DE ACERO CON ANTICORROSIVO Y PINTURA AL DUCO RAL 9005.  
</t>
    </r>
    <r>
      <rPr>
        <b/>
        <sz val="14"/>
        <color indexed="8"/>
        <rFont val="Century Gothic"/>
        <family val="2"/>
      </rPr>
      <t xml:space="preserve"> LAS PUERTAS DEBEN INCLUIR TODOS LOS COMPONENTES PARA SU CORRECTA INSTALACIÓN Y FUNCIONAMIENTO.  </t>
    </r>
  </si>
  <si>
    <t>F -CM (PC) – 12</t>
  </si>
  <si>
    <t xml:space="preserve">PUERTAS METALICAS </t>
  </si>
  <si>
    <t>ARSITEK SAS</t>
  </si>
  <si>
    <t>DIAGONAL 19C BIS # 34-53</t>
  </si>
  <si>
    <t>LUISA@ARSITEKCO.COM</t>
  </si>
  <si>
    <t>901668337-2</t>
  </si>
  <si>
    <t>INSTALACION 100% CORTES PARCIALES DE OBRA</t>
  </si>
  <si>
    <t>30 DIAS</t>
  </si>
  <si>
    <t>60 DIAS  FABRICACION Y 30 DIAS PARA LA INSTALACION</t>
  </si>
  <si>
    <t>SUMINISTRO E INSTALACION DE PUERTAS CORTAFUEGO Y PUERTAS DE SUBESTACION</t>
  </si>
  <si>
    <t>RL DIANA BENAVIDES CRUZ</t>
  </si>
  <si>
    <t>REPRESENTANTE LEGAL</t>
  </si>
  <si>
    <t>001924-B</t>
  </si>
  <si>
    <t>901.584.303 - 0</t>
  </si>
  <si>
    <t xml:space="preserve">20 % CONTR AVANCE DEL 50 % DE LAS PUERTS - 40 % CONTRA CARTA DE FINALIZACIÓN - 10 PAGO FINAL CONTRA ENTREGA </t>
  </si>
  <si>
    <t xml:space="preserve">SUMINISTRO 30% ANTICIPO </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</si>
  <si>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indexed="8"/>
        <rFont val="Century Gothic"/>
        <family val="2"/>
      </rPr>
      <t>ÍTEM 16.1.2 PUERTAS</t>
    </r>
    <r>
      <rPr>
        <sz val="11"/>
        <color indexed="8"/>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</si>
  <si>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t>
    </r>
    <r>
      <rPr>
        <b/>
        <sz val="11"/>
        <color indexed="8"/>
        <rFont val="Century Gothic"/>
        <family val="2"/>
      </rPr>
      <t>AFIANSADO EL CONSORCIO SAN JAVIER NIT. 901.584.303 - 0  Y</t>
    </r>
    <r>
      <rPr>
        <sz val="11"/>
        <color indexed="8"/>
        <rFont val="Century Gothic"/>
        <family val="2"/>
      </rPr>
      <t xml:space="preserve"> </t>
    </r>
    <r>
      <rPr>
        <b/>
        <sz val="11"/>
        <color indexed="8"/>
        <rFont val="Century Gothic"/>
        <family val="2"/>
      </rPr>
      <t>AFIANZADO Y BENEFICIARIA ADICIONAL A LA UNIVERSIDAD DISTRITAL FRANCISCO JOSÉ DE CALDAS NIT. 899.999.230 - 7</t>
    </r>
    <r>
      <rPr>
        <sz val="11"/>
        <color indexed="8"/>
        <rFont val="Century Gothic"/>
        <family val="2"/>
      </rPr>
      <t xml:space="preserve">, QUE CUBRA LOS SIGUIENTES AMPAROS, DE ACUERDO CON EL OBJETO DE ESTA CONTRATO:
</t>
    </r>
    <r>
      <rPr>
        <b/>
        <sz val="11"/>
        <color indexed="8"/>
        <rFont val="Century Gothic"/>
        <family val="2"/>
      </rPr>
      <t>1.AMPARO DE CUMPLIMIENTO POR EL 20% DEL VALOR DEL PRESENTE CONTRATO Y POR SU PLAZO DE EJECUCIÓN Y SEIS (6) MESES MÁS. EN TODO CASO, DEBE ESTAR VIGENTE HASTA LA 
LIQUIDACIÓN. 
2.CORRECTO MANEJO E INVERSIÓN DEL ANTICIPO POR EL 100% DEL VALOR DESEMBOLSADO EN CALIDAD DE ANTICIPO DEL PRESENTE CONTRATO Y POR SU PLAZO DE EJECUCIÓN. 
3. BUENA CALIDAD DE LOS MATERIALES POR UN 20% DEL PRESENTE CONTRATO POR SU PLAZO DE EJECUCIÓN DEL CONTRATO Y 1 AÑO MÁS.NOTA:</t>
    </r>
    <r>
      <rPr>
        <sz val="11"/>
        <color indexed="8"/>
        <rFont val="Century Gothic"/>
        <family val="2"/>
      </rPr>
      <t xml:space="preserve"> ESTAS PÓLIZAS PERMANECERÁN VIGENTES DURANTE LA TOTALIDAD DEL PRESENTE CONTRATO. SU COSTO Y EL DE CUALQUIER PRÓRROGA SERÁN A CARGO DEL CONTRATISTA.</t>
    </r>
  </si>
  <si>
    <r>
      <t xml:space="preserve">Pág:  </t>
    </r>
    <r>
      <rPr>
        <b/>
        <u/>
        <sz val="11"/>
        <color indexed="8"/>
        <rFont val="Century Gothic"/>
        <family val="2"/>
      </rPr>
      <t>__1__</t>
    </r>
    <r>
      <rPr>
        <b/>
        <sz val="11"/>
        <color indexed="8"/>
        <rFont val="Century Gothic"/>
        <family val="2"/>
      </rPr>
      <t xml:space="preserve"> de </t>
    </r>
    <r>
      <rPr>
        <b/>
        <u/>
        <sz val="11"/>
        <color indexed="8"/>
        <rFont val="Century Gothic"/>
        <family val="2"/>
      </rPr>
      <t>__4__</t>
    </r>
  </si>
  <si>
    <r>
      <t xml:space="preserve">Pág:  </t>
    </r>
    <r>
      <rPr>
        <b/>
        <u/>
        <sz val="11"/>
        <color indexed="8"/>
        <rFont val="Century Gothic"/>
        <family val="2"/>
      </rPr>
      <t>__2__</t>
    </r>
    <r>
      <rPr>
        <b/>
        <sz val="11"/>
        <color indexed="8"/>
        <rFont val="Century Gothic"/>
        <family val="2"/>
      </rPr>
      <t xml:space="preserve"> de </t>
    </r>
    <r>
      <rPr>
        <b/>
        <u/>
        <sz val="11"/>
        <color indexed="8"/>
        <rFont val="Century Gothic"/>
        <family val="2"/>
      </rPr>
      <t>__4__</t>
    </r>
  </si>
  <si>
    <r>
      <t xml:space="preserve">Pág:  </t>
    </r>
    <r>
      <rPr>
        <b/>
        <u/>
        <sz val="11"/>
        <color indexed="8"/>
        <rFont val="Century Gothic"/>
        <family val="2"/>
      </rPr>
      <t>__3__</t>
    </r>
    <r>
      <rPr>
        <b/>
        <sz val="11"/>
        <color indexed="8"/>
        <rFont val="Century Gothic"/>
        <family val="2"/>
      </rPr>
      <t xml:space="preserve"> de </t>
    </r>
    <r>
      <rPr>
        <b/>
        <u/>
        <sz val="11"/>
        <color indexed="8"/>
        <rFont val="Century Gothic"/>
        <family val="2"/>
      </rPr>
      <t>__4__</t>
    </r>
  </si>
  <si>
    <r>
      <t xml:space="preserve">Pág:  </t>
    </r>
    <r>
      <rPr>
        <b/>
        <u/>
        <sz val="11"/>
        <color indexed="8"/>
        <rFont val="Century Gothic"/>
        <family val="2"/>
      </rPr>
      <t>__4__</t>
    </r>
    <r>
      <rPr>
        <b/>
        <sz val="11"/>
        <color indexed="8"/>
        <rFont val="Century Gothic"/>
        <family val="2"/>
      </rPr>
      <t xml:space="preserve"> de </t>
    </r>
    <r>
      <rPr>
        <b/>
        <u/>
        <sz val="11"/>
        <color indexed="8"/>
        <rFont val="Century Gothic"/>
        <family val="2"/>
      </rPr>
      <t>__4__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</si>
</sst>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_ * #,##0_ ;_ * \-#,##0_ ;_ * &quot;-&quot;??_ ;_ @_ "/>
    <numFmt numFmtId="165" formatCode="_-[$$-240A]\ * #,##0.00_-;\-[$$-240A]\ * #,##0.00_-;_-[$$-240A]\ * &quot;-&quot;??_-;_-@_-"/>
    <numFmt numFmtId="166" formatCode="_-&quot;$&quot;\ * #,##0.00_-;\-&quot;$&quot;\ * #,##0.00_-;_-&quot;$&quot;\ * &quot;-&quot;??_-;_-@"/>
    <numFmt numFmtId="167" formatCode="0.000"/>
  </numFmts>
  <fonts count="23" x14ac:knownFonts="1">
    <font>
      <sz val="11"/>
      <color theme="1"/>
      <name val="Aptos Narrow"/>
      <family val="2"/>
      <scheme val="minor"/>
    </font>
    <font>
      <b/>
      <sz val="11"/>
      <color indexed="8"/>
      <name val="Century Gothic"/>
      <family val="2"/>
    </font>
    <font>
      <sz val="11"/>
      <color indexed="8"/>
      <name val="Century Gothic"/>
      <family val="2"/>
    </font>
    <font>
      <b/>
      <sz val="14"/>
      <color indexed="8"/>
      <name val="Century Gothic"/>
      <family val="2"/>
    </font>
    <font>
      <b/>
      <u/>
      <sz val="11"/>
      <color indexed="8"/>
      <name val="Century Gothic"/>
      <family val="2"/>
    </font>
    <font>
      <sz val="14"/>
      <color indexed="8"/>
      <name val="Century Gothic"/>
      <family val="2"/>
    </font>
    <font>
      <b/>
      <sz val="14"/>
      <color indexed="60"/>
      <name val="Century Gothic"/>
      <family val="2"/>
    </font>
    <font>
      <u/>
      <sz val="11"/>
      <color theme="10"/>
      <name val="Aptos Narrow"/>
      <family val="2"/>
      <scheme val="minor"/>
    </font>
    <font>
      <sz val="11"/>
      <color theme="1"/>
      <name val="Century Gothic"/>
      <family val="2"/>
    </font>
    <font>
      <sz val="12"/>
      <color theme="1"/>
      <name val="Aptos Narrow"/>
      <family val="2"/>
      <scheme val="minor"/>
    </font>
    <font>
      <b/>
      <sz val="20"/>
      <color theme="1"/>
      <name val="Century Gothic"/>
      <family val="2"/>
    </font>
    <font>
      <sz val="14"/>
      <color theme="1"/>
      <name val="Century Gothic"/>
      <family val="2"/>
    </font>
    <font>
      <b/>
      <sz val="11"/>
      <color theme="1"/>
      <name val="Century Gothic"/>
      <family val="2"/>
    </font>
    <font>
      <b/>
      <sz val="14"/>
      <color theme="0"/>
      <name val="Century Gothic"/>
      <family val="2"/>
    </font>
    <font>
      <sz val="16"/>
      <color theme="1"/>
      <name val="Century Gothic"/>
      <family val="2"/>
    </font>
    <font>
      <b/>
      <sz val="14"/>
      <color theme="1"/>
      <name val="Century Gothic"/>
      <family val="2"/>
    </font>
    <font>
      <b/>
      <sz val="24"/>
      <color theme="1"/>
      <name val="Century Gothic"/>
      <family val="2"/>
    </font>
    <font>
      <b/>
      <sz val="14"/>
      <color rgb="FF262626"/>
      <name val="Century Gothic"/>
      <family val="2"/>
    </font>
    <font>
      <sz val="12"/>
      <color theme="1"/>
      <name val="Century Gothic"/>
      <family val="2"/>
    </font>
    <font>
      <b/>
      <sz val="12"/>
      <color theme="1"/>
      <name val="Century Gothic"/>
      <family val="2"/>
    </font>
    <font>
      <b/>
      <sz val="36"/>
      <color theme="1"/>
      <name val="Century Gothic"/>
      <family val="2"/>
    </font>
    <font>
      <b/>
      <sz val="16"/>
      <color theme="1"/>
      <name val="Century Gothic"/>
      <family val="2"/>
    </font>
    <font>
      <sz val="18"/>
      <color theme="1"/>
      <name val="Century Gothic"/>
      <family val="2"/>
    </font>
  </fonts>
  <fills count="12">
    <fill>
      <patternFill patternType="none"/>
    </fill>
    <fill>
      <patternFill patternType="gray125"/>
    </fill>
    <fill>
      <patternFill patternType="solid">
        <fgColor theme="0"/>
        <bgColor theme="0"/>
      </patternFill>
    </fill>
    <fill>
      <patternFill patternType="solid">
        <fgColor rgb="FF44546A"/>
        <bgColor rgb="FF44546A"/>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rgb="FFD0CECE"/>
        <bgColor rgb="FFD0CECE"/>
      </patternFill>
    </fill>
    <fill>
      <patternFill patternType="solid">
        <fgColor rgb="FFD8D8D8"/>
        <bgColor rgb="FFD8D8D8"/>
      </patternFill>
    </fill>
    <fill>
      <patternFill patternType="solid">
        <fgColor rgb="FFECECEC"/>
        <bgColor rgb="FFECECEC"/>
      </patternFill>
    </fill>
    <fill>
      <patternFill patternType="solid">
        <fgColor theme="2" tint="-9.9978637043366805E-2"/>
        <bgColor rgb="FF44546A"/>
      </patternFill>
    </fill>
    <fill>
      <patternFill patternType="solid">
        <fgColor theme="0"/>
        <bgColor rgb="FFFFFF00"/>
      </patternFill>
    </fill>
  </fills>
  <borders count="7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medium">
        <color indexed="64"/>
      </top>
      <bottom style="dashed">
        <color indexed="64"/>
      </bottom>
      <diagonal/>
    </border>
    <border>
      <left/>
      <right/>
      <top style="dashed">
        <color indexed="64"/>
      </top>
      <bottom style="dashed">
        <color indexed="64"/>
      </bottom>
      <diagonal/>
    </border>
    <border>
      <left/>
      <right/>
      <top style="dashed">
        <color indexed="64"/>
      </top>
      <bottom style="medium">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style="dashed">
        <color indexed="64"/>
      </top>
      <bottom style="medium">
        <color indexed="64"/>
      </bottom>
      <diagonal/>
    </border>
    <border>
      <left/>
      <right style="medium">
        <color indexed="64"/>
      </right>
      <top style="dashed">
        <color indexed="64"/>
      </top>
      <bottom style="medium">
        <color indexed="64"/>
      </bottom>
      <diagonal/>
    </border>
    <border>
      <left style="dashed">
        <color indexed="64"/>
      </left>
      <right style="medium">
        <color indexed="64"/>
      </right>
      <top style="dashed">
        <color indexed="64"/>
      </top>
      <bottom style="dashed">
        <color indexed="64"/>
      </bottom>
      <diagonal/>
    </border>
    <border>
      <left style="dashed">
        <color indexed="64"/>
      </left>
      <right style="medium">
        <color indexed="64"/>
      </right>
      <top style="dashed">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dashed">
        <color indexed="64"/>
      </left>
      <right style="medium">
        <color indexed="64"/>
      </right>
      <top style="medium">
        <color indexed="64"/>
      </top>
      <bottom style="dashed">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top style="medium">
        <color rgb="FF000000"/>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dashed">
        <color indexed="64"/>
      </right>
      <top style="dashed">
        <color indexed="64"/>
      </top>
      <bottom style="dashed">
        <color indexed="64"/>
      </bottom>
      <diagonal/>
    </border>
    <border>
      <left style="medium">
        <color rgb="FF000000"/>
      </left>
      <right style="dashed">
        <color indexed="64"/>
      </right>
      <top style="dashed">
        <color indexed="64"/>
      </top>
      <bottom style="medium">
        <color indexed="64"/>
      </bottom>
      <diagonal/>
    </border>
    <border>
      <left style="medium">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style="medium">
        <color rgb="FF000000"/>
      </left>
      <right/>
      <top style="medium">
        <color indexed="64"/>
      </top>
      <bottom style="medium">
        <color indexed="64"/>
      </bottom>
      <diagonal/>
    </border>
    <border>
      <left style="medium">
        <color rgb="FF000000"/>
      </left>
      <right/>
      <top style="medium">
        <color rgb="FF000000"/>
      </top>
      <bottom style="dashed">
        <color rgb="FF000000"/>
      </bottom>
      <diagonal/>
    </border>
    <border>
      <left/>
      <right/>
      <top style="medium">
        <color rgb="FF000000"/>
      </top>
      <bottom style="dashed">
        <color rgb="FF000000"/>
      </bottom>
      <diagonal/>
    </border>
    <border>
      <left style="medium">
        <color rgb="FF000000"/>
      </left>
      <right/>
      <top style="dashed">
        <color rgb="FF000000"/>
      </top>
      <bottom style="dashed">
        <color rgb="FF000000"/>
      </bottom>
      <diagonal/>
    </border>
    <border>
      <left/>
      <right/>
      <top style="dashed">
        <color rgb="FF000000"/>
      </top>
      <bottom style="dashed">
        <color rgb="FF000000"/>
      </bottom>
      <diagonal/>
    </border>
    <border>
      <left style="medium">
        <color rgb="FF000000"/>
      </left>
      <right/>
      <top style="dashed">
        <color rgb="FF000000"/>
      </top>
      <bottom style="medium">
        <color rgb="FF000000"/>
      </bottom>
      <diagonal/>
    </border>
    <border>
      <left/>
      <right/>
      <top style="dashed">
        <color rgb="FF000000"/>
      </top>
      <bottom style="medium">
        <color rgb="FF000000"/>
      </bottom>
      <diagonal/>
    </border>
    <border>
      <left style="medium">
        <color rgb="FF000000"/>
      </left>
      <right style="dashed">
        <color indexed="64"/>
      </right>
      <top style="medium">
        <color indexed="64"/>
      </top>
      <bottom style="dashed">
        <color indexed="64"/>
      </bottom>
      <diagonal/>
    </border>
    <border>
      <left/>
      <right style="medium">
        <color rgb="FF000000"/>
      </right>
      <top style="medium">
        <color indexed="64"/>
      </top>
      <bottom style="medium">
        <color indexed="64"/>
      </bottom>
      <diagonal/>
    </border>
    <border>
      <left/>
      <right style="medium">
        <color rgb="FF000000"/>
      </right>
      <top style="dashed">
        <color rgb="FF000000"/>
      </top>
      <bottom style="medium">
        <color rgb="FF000000"/>
      </bottom>
      <diagonal/>
    </border>
    <border>
      <left/>
      <right style="medium">
        <color rgb="FF000000"/>
      </right>
      <top style="dashed">
        <color rgb="FF000000"/>
      </top>
      <bottom style="dashed">
        <color rgb="FF000000"/>
      </bottom>
      <diagonal/>
    </border>
    <border>
      <left/>
      <right style="medium">
        <color rgb="FF000000"/>
      </right>
      <top style="medium">
        <color rgb="FF000000"/>
      </top>
      <bottom style="dashed">
        <color rgb="FF000000"/>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51">
    <xf numFmtId="0" fontId="0" fillId="0" borderId="0" xfId="0"/>
    <xf numFmtId="0" fontId="8" fillId="0" borderId="0" xfId="0" applyFont="1"/>
    <xf numFmtId="0" fontId="9" fillId="0" borderId="0" xfId="0" applyFont="1"/>
    <xf numFmtId="0" fontId="8" fillId="2" borderId="0" xfId="0" applyFont="1" applyFill="1"/>
    <xf numFmtId="0" fontId="10" fillId="2" borderId="34" xfId="0" applyFont="1" applyFill="1" applyBorder="1" applyAlignment="1">
      <alignment vertical="center" wrapText="1"/>
    </xf>
    <xf numFmtId="0" fontId="10" fillId="2" borderId="35" xfId="0" applyFont="1" applyFill="1" applyBorder="1" applyAlignment="1">
      <alignment vertical="center" wrapText="1"/>
    </xf>
    <xf numFmtId="0" fontId="10" fillId="2" borderId="36" xfId="0" applyFont="1" applyFill="1" applyBorder="1" applyAlignment="1">
      <alignment vertical="center" wrapText="1"/>
    </xf>
    <xf numFmtId="0" fontId="8" fillId="2" borderId="0" xfId="0" applyFont="1" applyFill="1" applyAlignment="1">
      <alignment vertical="center"/>
    </xf>
    <xf numFmtId="0" fontId="8" fillId="2" borderId="37" xfId="0" applyFont="1" applyFill="1" applyBorder="1" applyAlignment="1">
      <alignment vertical="center"/>
    </xf>
    <xf numFmtId="0" fontId="11" fillId="2" borderId="0" xfId="0" applyFont="1" applyFill="1" applyAlignment="1">
      <alignment vertical="center"/>
    </xf>
    <xf numFmtId="0" fontId="11" fillId="0" borderId="0" xfId="0" applyFont="1" applyAlignment="1">
      <alignment vertical="center"/>
    </xf>
    <xf numFmtId="0" fontId="11" fillId="2" borderId="0" xfId="0" applyFont="1" applyFill="1"/>
    <xf numFmtId="0" fontId="12" fillId="0" borderId="1" xfId="0" applyFont="1" applyBorder="1" applyAlignment="1">
      <alignmen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165" fontId="14" fillId="5" borderId="5" xfId="0" applyNumberFormat="1" applyFont="1" applyFill="1" applyBorder="1" applyAlignment="1">
      <alignment horizontal="right" vertical="center"/>
    </xf>
    <xf numFmtId="165" fontId="14" fillId="4" borderId="4" xfId="0" applyNumberFormat="1" applyFont="1" applyFill="1" applyBorder="1" applyAlignment="1">
      <alignment horizontal="right" vertical="center" wrapText="1"/>
    </xf>
    <xf numFmtId="164" fontId="11" fillId="0" borderId="6" xfId="0" applyNumberFormat="1" applyFont="1" applyBorder="1" applyAlignment="1">
      <alignment horizontal="center" vertical="center" wrapText="1"/>
    </xf>
    <xf numFmtId="0" fontId="11" fillId="5" borderId="4" xfId="0" applyFont="1" applyFill="1" applyBorder="1" applyAlignment="1">
      <alignment horizontal="center" vertical="center" wrapText="1"/>
    </xf>
    <xf numFmtId="0" fontId="8" fillId="2" borderId="7" xfId="0" applyFont="1" applyFill="1" applyBorder="1" applyAlignment="1">
      <alignment vertical="center"/>
    </xf>
    <xf numFmtId="0" fontId="8" fillId="2" borderId="8" xfId="0" applyFont="1" applyFill="1" applyBorder="1" applyAlignment="1">
      <alignment vertical="center"/>
    </xf>
    <xf numFmtId="0" fontId="8" fillId="2" borderId="8" xfId="0" applyFont="1" applyFill="1" applyBorder="1"/>
    <xf numFmtId="0" fontId="8" fillId="2" borderId="9" xfId="0" applyFont="1" applyFill="1" applyBorder="1"/>
    <xf numFmtId="0" fontId="8" fillId="2" borderId="10" xfId="0" applyFont="1" applyFill="1" applyBorder="1" applyAlignment="1">
      <alignment vertical="center"/>
    </xf>
    <xf numFmtId="0" fontId="8" fillId="2" borderId="11" xfId="0" applyFont="1" applyFill="1" applyBorder="1"/>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xf>
    <xf numFmtId="164" fontId="11" fillId="6" borderId="6" xfId="0" applyNumberFormat="1" applyFont="1" applyFill="1" applyBorder="1" applyAlignment="1">
      <alignment horizontal="center" vertical="center" wrapText="1"/>
    </xf>
    <xf numFmtId="0" fontId="11" fillId="6" borderId="4" xfId="0" applyFont="1" applyFill="1" applyBorder="1" applyAlignment="1">
      <alignment horizontal="center" vertical="center" wrapText="1"/>
    </xf>
    <xf numFmtId="165" fontId="14" fillId="6" borderId="5" xfId="0" applyNumberFormat="1" applyFont="1" applyFill="1" applyBorder="1" applyAlignment="1">
      <alignment horizontal="right" vertical="center"/>
    </xf>
    <xf numFmtId="165" fontId="14" fillId="6" borderId="15" xfId="0" applyNumberFormat="1" applyFont="1" applyFill="1" applyBorder="1" applyAlignment="1">
      <alignment horizontal="right" vertical="center" wrapText="1"/>
    </xf>
    <xf numFmtId="44" fontId="8" fillId="2" borderId="0" xfId="0" applyNumberFormat="1" applyFont="1" applyFill="1"/>
    <xf numFmtId="44" fontId="8" fillId="0" borderId="0" xfId="0" applyNumberFormat="1" applyFont="1"/>
    <xf numFmtId="44" fontId="0" fillId="0" borderId="0" xfId="0" applyNumberFormat="1"/>
    <xf numFmtId="44" fontId="8" fillId="2" borderId="8" xfId="0" applyNumberFormat="1" applyFont="1" applyFill="1" applyBorder="1" applyAlignment="1">
      <alignment vertical="center"/>
    </xf>
    <xf numFmtId="44" fontId="8" fillId="2" borderId="13" xfId="0" applyNumberFormat="1" applyFont="1" applyFill="1" applyBorder="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horizontal="center"/>
    </xf>
    <xf numFmtId="0" fontId="8" fillId="2" borderId="8" xfId="0" applyFont="1" applyFill="1" applyBorder="1" applyAlignment="1">
      <alignment horizontal="center" vertical="center"/>
    </xf>
    <xf numFmtId="0" fontId="0" fillId="0" borderId="0" xfId="0" applyAlignment="1">
      <alignment horizontal="center"/>
    </xf>
    <xf numFmtId="0" fontId="11" fillId="5"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2" fontId="8" fillId="2" borderId="0" xfId="0" applyNumberFormat="1" applyFont="1" applyFill="1" applyAlignment="1">
      <alignment horizontal="center"/>
    </xf>
    <xf numFmtId="2" fontId="10" fillId="2" borderId="37" xfId="0" applyNumberFormat="1" applyFont="1" applyFill="1" applyBorder="1" applyAlignment="1">
      <alignment horizontal="center" vertical="center" wrapText="1"/>
    </xf>
    <xf numFmtId="2" fontId="10" fillId="2" borderId="0" xfId="0" applyNumberFormat="1" applyFont="1" applyFill="1" applyAlignment="1">
      <alignment horizontal="center" vertical="center" wrapText="1"/>
    </xf>
    <xf numFmtId="2" fontId="10" fillId="2" borderId="38" xfId="0" applyNumberFormat="1" applyFont="1" applyFill="1" applyBorder="1" applyAlignment="1">
      <alignment horizontal="center" vertical="center" wrapText="1"/>
    </xf>
    <xf numFmtId="2" fontId="8" fillId="2" borderId="37" xfId="0" applyNumberFormat="1" applyFont="1" applyFill="1" applyBorder="1" applyAlignment="1">
      <alignment horizontal="center" vertical="center"/>
    </xf>
    <xf numFmtId="2" fontId="12" fillId="0" borderId="2" xfId="0" applyNumberFormat="1" applyFont="1" applyBorder="1" applyAlignment="1">
      <alignment horizontal="center" vertical="center" wrapText="1"/>
    </xf>
    <xf numFmtId="2" fontId="8" fillId="2" borderId="0" xfId="0" applyNumberFormat="1" applyFont="1" applyFill="1" applyAlignment="1">
      <alignment horizontal="center" vertical="center"/>
    </xf>
    <xf numFmtId="2" fontId="11" fillId="0" borderId="15" xfId="0" applyNumberFormat="1" applyFont="1" applyBorder="1" applyAlignment="1">
      <alignment horizontal="center" vertical="center" wrapText="1"/>
    </xf>
    <xf numFmtId="2" fontId="11" fillId="6" borderId="15" xfId="0" applyNumberFormat="1" applyFont="1" applyFill="1" applyBorder="1" applyAlignment="1">
      <alignment horizontal="center" vertical="center" wrapText="1"/>
    </xf>
    <xf numFmtId="2" fontId="8" fillId="2" borderId="8" xfId="0" applyNumberFormat="1" applyFont="1" applyFill="1" applyBorder="1" applyAlignment="1">
      <alignment horizontal="center" vertical="center"/>
    </xf>
    <xf numFmtId="2" fontId="8" fillId="2" borderId="13" xfId="0" applyNumberFormat="1" applyFont="1" applyFill="1" applyBorder="1" applyAlignment="1">
      <alignment horizontal="center" vertical="center"/>
    </xf>
    <xf numFmtId="2" fontId="0" fillId="0" borderId="0" xfId="0" applyNumberFormat="1" applyAlignment="1">
      <alignment horizontal="center"/>
    </xf>
    <xf numFmtId="167" fontId="11" fillId="6" borderId="4" xfId="0" applyNumberFormat="1" applyFont="1" applyFill="1" applyBorder="1" applyAlignment="1">
      <alignment horizontal="center" vertical="center" wrapText="1"/>
    </xf>
    <xf numFmtId="167" fontId="11" fillId="5" borderId="4" xfId="0" applyNumberFormat="1" applyFont="1" applyFill="1" applyBorder="1" applyAlignment="1">
      <alignment horizontal="center" vertical="center" wrapText="1"/>
    </xf>
    <xf numFmtId="44" fontId="14" fillId="4" borderId="4" xfId="0" applyNumberFormat="1" applyFont="1" applyFill="1" applyBorder="1" applyAlignment="1">
      <alignment horizontal="center" vertical="center" wrapText="1"/>
    </xf>
    <xf numFmtId="2" fontId="11" fillId="5" borderId="15" xfId="0" applyNumberFormat="1" applyFont="1" applyFill="1" applyBorder="1" applyAlignment="1">
      <alignment horizontal="center" vertical="center" wrapText="1"/>
    </xf>
    <xf numFmtId="165" fontId="14" fillId="5" borderId="15" xfId="0" applyNumberFormat="1" applyFont="1" applyFill="1" applyBorder="1" applyAlignment="1">
      <alignment horizontal="right" vertical="center" wrapText="1"/>
    </xf>
    <xf numFmtId="0" fontId="11" fillId="0" borderId="4" xfId="0" applyFont="1" applyBorder="1" applyAlignment="1">
      <alignment horizontal="center" vertical="center" wrapText="1"/>
    </xf>
    <xf numFmtId="164" fontId="11" fillId="5" borderId="6" xfId="0" applyNumberFormat="1"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11" borderId="1" xfId="0" applyFont="1" applyFill="1" applyBorder="1" applyAlignment="1">
      <alignment horizontal="right" vertical="center" wrapText="1"/>
    </xf>
    <xf numFmtId="0" fontId="12" fillId="2" borderId="0" xfId="0" applyFont="1" applyFill="1" applyAlignment="1">
      <alignment horizontal="center" vertical="center" wrapText="1"/>
    </xf>
    <xf numFmtId="44" fontId="14" fillId="5" borderId="4" xfId="0" applyNumberFormat="1" applyFont="1" applyFill="1" applyBorder="1" applyAlignment="1">
      <alignment horizontal="center" vertical="center" wrapText="1"/>
    </xf>
    <xf numFmtId="164" fontId="11" fillId="0" borderId="68" xfId="0" applyNumberFormat="1" applyFont="1" applyBorder="1" applyAlignment="1">
      <alignment horizontal="center" vertical="center" wrapText="1"/>
    </xf>
    <xf numFmtId="2" fontId="11" fillId="0" borderId="69" xfId="0" applyNumberFormat="1" applyFont="1" applyBorder="1" applyAlignment="1">
      <alignment horizontal="center" vertical="center" wrapText="1"/>
    </xf>
    <xf numFmtId="0" fontId="11" fillId="5" borderId="68" xfId="0" applyFont="1" applyFill="1" applyBorder="1" applyAlignment="1">
      <alignment horizontal="center" vertical="center" wrapText="1"/>
    </xf>
    <xf numFmtId="0" fontId="11" fillId="5" borderId="70" xfId="0" applyFont="1" applyFill="1" applyBorder="1" applyAlignment="1">
      <alignment horizontal="center" vertical="center" wrapText="1"/>
    </xf>
    <xf numFmtId="167" fontId="11" fillId="5" borderId="70" xfId="0" applyNumberFormat="1" applyFont="1" applyFill="1" applyBorder="1" applyAlignment="1">
      <alignment horizontal="center" vertical="center" wrapText="1"/>
    </xf>
    <xf numFmtId="44" fontId="14" fillId="5" borderId="70" xfId="0" applyNumberFormat="1" applyFont="1" applyFill="1" applyBorder="1" applyAlignment="1">
      <alignment horizontal="center" vertical="center" wrapText="1"/>
    </xf>
    <xf numFmtId="165" fontId="14" fillId="5" borderId="71" xfId="0" applyNumberFormat="1" applyFont="1" applyFill="1" applyBorder="1" applyAlignment="1">
      <alignment horizontal="right" vertical="center"/>
    </xf>
    <xf numFmtId="165" fontId="14" fillId="5" borderId="69" xfId="0" applyNumberFormat="1" applyFont="1" applyFill="1" applyBorder="1" applyAlignment="1">
      <alignment horizontal="right" vertical="center" wrapText="1"/>
    </xf>
    <xf numFmtId="0" fontId="8" fillId="2" borderId="11" xfId="0" applyFont="1" applyFill="1" applyBorder="1" applyAlignment="1">
      <alignment vertical="center"/>
    </xf>
    <xf numFmtId="0" fontId="8" fillId="2" borderId="11" xfId="0" applyFont="1" applyFill="1" applyBorder="1" applyAlignment="1">
      <alignment vertical="center" wrapText="1"/>
    </xf>
    <xf numFmtId="0" fontId="12" fillId="2" borderId="11" xfId="0" applyFont="1" applyFill="1" applyBorder="1" applyAlignment="1">
      <alignment vertical="center" wrapText="1"/>
    </xf>
    <xf numFmtId="44" fontId="8" fillId="2" borderId="0" xfId="0" applyNumberFormat="1" applyFont="1" applyFill="1" applyAlignment="1">
      <alignment vertical="center"/>
    </xf>
    <xf numFmtId="0" fontId="8" fillId="2" borderId="0" xfId="0" applyFont="1" applyFill="1" applyAlignment="1">
      <alignment vertical="top" wrapText="1"/>
    </xf>
    <xf numFmtId="0" fontId="8" fillId="2" borderId="0" xfId="0" applyFont="1" applyFill="1" applyAlignment="1">
      <alignment horizontal="center" vertical="top" wrapText="1"/>
    </xf>
    <xf numFmtId="0" fontId="8" fillId="2" borderId="0" xfId="0" applyFont="1" applyFill="1" applyAlignment="1">
      <alignment vertical="center" wrapText="1"/>
    </xf>
    <xf numFmtId="0" fontId="8"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vertical="center"/>
    </xf>
    <xf numFmtId="0" fontId="12" fillId="2" borderId="0" xfId="0" applyFont="1" applyFill="1" applyAlignment="1">
      <alignment horizontal="center" vertical="center"/>
    </xf>
    <xf numFmtId="0" fontId="0" fillId="5" borderId="8" xfId="0" applyFill="1" applyBorder="1"/>
    <xf numFmtId="0" fontId="0" fillId="5" borderId="0" xfId="0" applyFill="1"/>
    <xf numFmtId="0" fontId="0" fillId="5" borderId="10" xfId="0" applyFill="1" applyBorder="1"/>
    <xf numFmtId="0" fontId="12" fillId="11" borderId="0" xfId="0" applyFont="1" applyFill="1" applyAlignment="1">
      <alignment vertical="center" wrapText="1"/>
    </xf>
    <xf numFmtId="0" fontId="12" fillId="11" borderId="11" xfId="0" applyFont="1" applyFill="1" applyBorder="1" applyAlignment="1">
      <alignment vertical="center" wrapText="1"/>
    </xf>
    <xf numFmtId="0" fontId="8" fillId="11" borderId="0" xfId="0" applyFont="1" applyFill="1" applyAlignment="1">
      <alignment vertical="center"/>
    </xf>
    <xf numFmtId="0" fontId="8" fillId="11" borderId="11" xfId="0" applyFont="1" applyFill="1" applyBorder="1" applyAlignment="1">
      <alignment vertical="center"/>
    </xf>
    <xf numFmtId="0" fontId="0" fillId="5" borderId="13" xfId="0" applyFill="1" applyBorder="1"/>
    <xf numFmtId="165" fontId="14" fillId="5" borderId="4" xfId="0" applyNumberFormat="1" applyFont="1" applyFill="1" applyBorder="1" applyAlignment="1">
      <alignment horizontal="right" vertical="center" wrapText="1"/>
    </xf>
    <xf numFmtId="165" fontId="14" fillId="5" borderId="70" xfId="0" applyNumberFormat="1" applyFont="1" applyFill="1" applyBorder="1" applyAlignment="1">
      <alignment horizontal="right" vertical="center" wrapText="1"/>
    </xf>
    <xf numFmtId="10" fontId="8" fillId="5" borderId="16" xfId="0" applyNumberFormat="1" applyFont="1" applyFill="1" applyBorder="1" applyAlignment="1">
      <alignment horizontal="center" vertical="center"/>
    </xf>
    <xf numFmtId="10" fontId="8" fillId="5" borderId="17" xfId="0" applyNumberFormat="1" applyFont="1" applyFill="1" applyBorder="1" applyAlignment="1">
      <alignment horizontal="center" vertical="center"/>
    </xf>
    <xf numFmtId="10" fontId="8" fillId="5" borderId="18" xfId="0" applyNumberFormat="1" applyFont="1" applyFill="1" applyBorder="1" applyAlignment="1">
      <alignment horizontal="center" vertical="center"/>
    </xf>
    <xf numFmtId="164" fontId="11" fillId="0" borderId="72" xfId="0" applyNumberFormat="1" applyFont="1" applyBorder="1" applyAlignment="1">
      <alignment horizontal="center" vertical="center" wrapText="1"/>
    </xf>
    <xf numFmtId="0" fontId="11" fillId="5" borderId="73" xfId="0" applyFont="1" applyFill="1" applyBorder="1" applyAlignment="1">
      <alignment horizontal="center" vertical="center" wrapText="1"/>
    </xf>
    <xf numFmtId="167" fontId="11" fillId="5" borderId="73" xfId="0" applyNumberFormat="1" applyFont="1" applyFill="1" applyBorder="1" applyAlignment="1">
      <alignment horizontal="center" vertical="center" wrapText="1"/>
    </xf>
    <xf numFmtId="2" fontId="11" fillId="0" borderId="73" xfId="0" applyNumberFormat="1" applyFont="1" applyBorder="1" applyAlignment="1">
      <alignment horizontal="center" vertical="center" wrapText="1"/>
    </xf>
    <xf numFmtId="2" fontId="11" fillId="0" borderId="4" xfId="0" applyNumberFormat="1" applyFont="1" applyBorder="1" applyAlignment="1">
      <alignment horizontal="center" vertical="center" wrapText="1"/>
    </xf>
    <xf numFmtId="2" fontId="11" fillId="0" borderId="70" xfId="0" applyNumberFormat="1" applyFont="1" applyBorder="1" applyAlignment="1">
      <alignment horizontal="center" vertical="center" wrapText="1"/>
    </xf>
    <xf numFmtId="44" fontId="22" fillId="5" borderId="4" xfId="0" applyNumberFormat="1" applyFont="1" applyFill="1" applyBorder="1" applyAlignment="1">
      <alignment horizontal="center" vertical="center" wrapText="1"/>
    </xf>
    <xf numFmtId="165" fontId="22" fillId="5" borderId="4" xfId="0" applyNumberFormat="1" applyFont="1" applyFill="1" applyBorder="1" applyAlignment="1">
      <alignment horizontal="right" vertical="center"/>
    </xf>
    <xf numFmtId="165" fontId="22" fillId="5" borderId="15" xfId="0" applyNumberFormat="1" applyFont="1" applyFill="1" applyBorder="1" applyAlignment="1">
      <alignment horizontal="right" vertical="center"/>
    </xf>
    <xf numFmtId="165" fontId="22" fillId="5" borderId="5" xfId="0" applyNumberFormat="1" applyFont="1" applyFill="1" applyBorder="1" applyAlignment="1">
      <alignment horizontal="right" vertical="center"/>
    </xf>
    <xf numFmtId="44" fontId="22" fillId="5" borderId="70" xfId="0" applyNumberFormat="1" applyFont="1" applyFill="1" applyBorder="1" applyAlignment="1">
      <alignment horizontal="center" vertical="center" wrapText="1"/>
    </xf>
    <xf numFmtId="165" fontId="22" fillId="5" borderId="70" xfId="0" applyNumberFormat="1" applyFont="1" applyFill="1" applyBorder="1" applyAlignment="1">
      <alignment horizontal="right" vertical="center"/>
    </xf>
    <xf numFmtId="165" fontId="22" fillId="5" borderId="69" xfId="0" applyNumberFormat="1" applyFont="1" applyFill="1" applyBorder="1" applyAlignment="1">
      <alignment horizontal="right" vertical="center"/>
    </xf>
    <xf numFmtId="165" fontId="22" fillId="5" borderId="71" xfId="0" applyNumberFormat="1" applyFont="1" applyFill="1" applyBorder="1" applyAlignment="1">
      <alignment horizontal="right" vertical="center"/>
    </xf>
    <xf numFmtId="165" fontId="22" fillId="5" borderId="4" xfId="0" applyNumberFormat="1" applyFont="1" applyFill="1" applyBorder="1" applyAlignment="1">
      <alignment horizontal="right" vertical="center" wrapText="1"/>
    </xf>
    <xf numFmtId="165" fontId="22" fillId="5" borderId="70" xfId="0" applyNumberFormat="1" applyFont="1" applyFill="1" applyBorder="1" applyAlignment="1">
      <alignment horizontal="right" vertical="center" wrapText="1"/>
    </xf>
    <xf numFmtId="0" fontId="11" fillId="0" borderId="73" xfId="0" applyFont="1" applyBorder="1" applyAlignment="1">
      <alignment horizontal="center" vertical="center" wrapText="1"/>
    </xf>
    <xf numFmtId="44" fontId="22" fillId="5" borderId="73" xfId="0" applyNumberFormat="1" applyFont="1" applyFill="1" applyBorder="1" applyAlignment="1">
      <alignment horizontal="center" vertical="center" wrapText="1"/>
    </xf>
    <xf numFmtId="165" fontId="22" fillId="5" borderId="73" xfId="0" applyNumberFormat="1" applyFont="1" applyFill="1" applyBorder="1" applyAlignment="1">
      <alignment horizontal="right" vertical="center" wrapText="1"/>
    </xf>
    <xf numFmtId="165" fontId="22" fillId="5" borderId="74" xfId="0" applyNumberFormat="1" applyFont="1" applyFill="1" applyBorder="1" applyAlignment="1">
      <alignment horizontal="right" vertical="center"/>
    </xf>
    <xf numFmtId="0" fontId="8" fillId="9" borderId="21" xfId="0" applyFont="1" applyFill="1" applyBorder="1" applyAlignment="1">
      <alignment horizontal="right" vertical="center" indent="1"/>
    </xf>
    <xf numFmtId="0" fontId="8" fillId="9" borderId="17" xfId="0" applyFont="1" applyFill="1" applyBorder="1" applyAlignment="1">
      <alignment horizontal="right" vertical="center" indent="1"/>
    </xf>
    <xf numFmtId="0" fontId="8" fillId="9" borderId="23" xfId="0" applyFont="1" applyFill="1" applyBorder="1" applyAlignment="1">
      <alignment horizontal="right" vertical="center" indent="1"/>
    </xf>
    <xf numFmtId="0" fontId="8" fillId="9" borderId="18" xfId="0" applyFont="1" applyFill="1" applyBorder="1" applyAlignment="1">
      <alignment horizontal="right" vertical="center" indent="1"/>
    </xf>
    <xf numFmtId="0" fontId="15" fillId="7" borderId="1" xfId="0" applyFont="1" applyFill="1" applyBorder="1" applyAlignment="1">
      <alignment horizontal="right" vertical="center" wrapText="1"/>
    </xf>
    <xf numFmtId="0" fontId="15" fillId="7" borderId="2" xfId="0" applyFont="1" applyFill="1" applyBorder="1" applyAlignment="1">
      <alignment horizontal="right" vertical="center" wrapText="1"/>
    </xf>
    <xf numFmtId="0" fontId="15" fillId="7" borderId="3" xfId="0" applyFont="1" applyFill="1" applyBorder="1" applyAlignment="1">
      <alignment horizontal="right" vertical="center" wrapText="1"/>
    </xf>
    <xf numFmtId="0" fontId="12" fillId="2" borderId="7" xfId="0" applyFont="1" applyFill="1" applyBorder="1" applyAlignment="1">
      <alignment horizontal="right" vertical="center" wrapText="1" indent="1"/>
    </xf>
    <xf numFmtId="0" fontId="12" fillId="2" borderId="8" xfId="0" applyFont="1" applyFill="1" applyBorder="1" applyAlignment="1">
      <alignment horizontal="right" vertical="center" wrapText="1" indent="1"/>
    </xf>
    <xf numFmtId="0" fontId="12" fillId="2" borderId="10" xfId="0" applyFont="1" applyFill="1" applyBorder="1" applyAlignment="1">
      <alignment horizontal="right" vertical="center" wrapText="1" indent="1"/>
    </xf>
    <xf numFmtId="0" fontId="12" fillId="2" borderId="0" xfId="0" applyFont="1" applyFill="1" applyAlignment="1">
      <alignment horizontal="right" vertical="center" wrapText="1" indent="1"/>
    </xf>
    <xf numFmtId="0" fontId="12" fillId="2" borderId="12" xfId="0" applyFont="1" applyFill="1" applyBorder="1" applyAlignment="1">
      <alignment horizontal="right" vertical="center" wrapText="1" indent="1"/>
    </xf>
    <xf numFmtId="0" fontId="12" fillId="2" borderId="13" xfId="0" applyFont="1" applyFill="1" applyBorder="1" applyAlignment="1">
      <alignment horizontal="right" vertical="center" wrapText="1" indent="1"/>
    </xf>
    <xf numFmtId="166" fontId="8" fillId="2" borderId="19" xfId="0" applyNumberFormat="1" applyFont="1" applyFill="1" applyBorder="1" applyAlignment="1">
      <alignment vertical="center" wrapText="1"/>
    </xf>
    <xf numFmtId="166" fontId="8" fillId="2" borderId="16" xfId="0" applyNumberFormat="1" applyFont="1" applyFill="1" applyBorder="1" applyAlignment="1">
      <alignment vertical="center" wrapText="1"/>
    </xf>
    <xf numFmtId="166" fontId="8" fillId="2" borderId="20" xfId="0" applyNumberFormat="1" applyFont="1" applyFill="1" applyBorder="1" applyAlignment="1">
      <alignment vertical="center" wrapText="1"/>
    </xf>
    <xf numFmtId="166" fontId="8" fillId="2" borderId="21" xfId="0" applyNumberFormat="1" applyFont="1" applyFill="1" applyBorder="1" applyAlignment="1">
      <alignment vertical="center" wrapText="1"/>
    </xf>
    <xf numFmtId="166" fontId="8" fillId="2" borderId="17" xfId="0" applyNumberFormat="1" applyFont="1" applyFill="1" applyBorder="1" applyAlignment="1">
      <alignment vertical="center" wrapText="1"/>
    </xf>
    <xf numFmtId="166" fontId="8" fillId="2" borderId="22" xfId="0" applyNumberFormat="1" applyFont="1" applyFill="1" applyBorder="1" applyAlignment="1">
      <alignment vertical="center" wrapText="1"/>
    </xf>
    <xf numFmtId="166" fontId="8" fillId="2" borderId="23" xfId="0" applyNumberFormat="1" applyFont="1" applyFill="1" applyBorder="1" applyAlignment="1">
      <alignment vertical="center" wrapText="1"/>
    </xf>
    <xf numFmtId="166" fontId="8" fillId="2" borderId="18" xfId="0" applyNumberFormat="1" applyFont="1" applyFill="1" applyBorder="1" applyAlignment="1">
      <alignment vertical="center" wrapText="1"/>
    </xf>
    <xf numFmtId="166" fontId="8" fillId="2" borderId="24" xfId="0" applyNumberFormat="1" applyFont="1" applyFill="1" applyBorder="1" applyAlignment="1">
      <alignment vertical="center" wrapText="1"/>
    </xf>
    <xf numFmtId="0" fontId="12" fillId="2" borderId="0" xfId="0" applyFont="1" applyFill="1" applyAlignment="1">
      <alignment horizontal="center" vertical="center" wrapText="1"/>
    </xf>
    <xf numFmtId="0" fontId="8" fillId="2" borderId="0" xfId="0" applyFont="1" applyFill="1" applyAlignment="1">
      <alignment horizontal="center" vertical="center"/>
    </xf>
    <xf numFmtId="0" fontId="12" fillId="11" borderId="0" xfId="0" applyFont="1" applyFill="1" applyAlignment="1">
      <alignment horizontal="center" vertical="center" wrapText="1"/>
    </xf>
    <xf numFmtId="0" fontId="8" fillId="11" borderId="0" xfId="0" applyFont="1" applyFill="1" applyAlignment="1">
      <alignment horizontal="center" vertical="center"/>
    </xf>
    <xf numFmtId="0" fontId="12" fillId="0" borderId="39" xfId="0" applyFont="1" applyBorder="1" applyAlignment="1">
      <alignment horizontal="right" vertical="center" wrapText="1"/>
    </xf>
    <xf numFmtId="0" fontId="12" fillId="0" borderId="40" xfId="0" applyFont="1" applyBorder="1" applyAlignment="1">
      <alignment horizontal="right" vertical="center" wrapText="1"/>
    </xf>
    <xf numFmtId="0" fontId="12" fillId="5" borderId="1" xfId="0" applyFont="1" applyFill="1" applyBorder="1" applyAlignment="1">
      <alignment horizontal="left" vertical="center" wrapText="1" indent="1"/>
    </xf>
    <xf numFmtId="0" fontId="12" fillId="5" borderId="2" xfId="0" applyFont="1" applyFill="1" applyBorder="1" applyAlignment="1">
      <alignment horizontal="left" vertical="center" wrapText="1" indent="1"/>
    </xf>
    <xf numFmtId="0" fontId="12" fillId="5" borderId="3" xfId="0" applyFont="1" applyFill="1" applyBorder="1" applyAlignment="1">
      <alignment horizontal="left" vertical="center" wrapText="1" indent="1"/>
    </xf>
    <xf numFmtId="0" fontId="15" fillId="7" borderId="1" xfId="0" applyFont="1" applyFill="1" applyBorder="1" applyAlignment="1">
      <alignment horizontal="right" vertical="center" wrapText="1" indent="1"/>
    </xf>
    <xf numFmtId="0" fontId="15" fillId="7" borderId="2" xfId="0" applyFont="1" applyFill="1" applyBorder="1" applyAlignment="1">
      <alignment horizontal="right" vertical="center" wrapText="1" indent="1"/>
    </xf>
    <xf numFmtId="0" fontId="15" fillId="7" borderId="3" xfId="0" applyFont="1" applyFill="1" applyBorder="1" applyAlignment="1">
      <alignment horizontal="right" vertical="center" wrapText="1" indent="1"/>
    </xf>
    <xf numFmtId="0" fontId="8" fillId="9" borderId="19" xfId="0" applyFont="1" applyFill="1" applyBorder="1" applyAlignment="1">
      <alignment horizontal="right" vertical="center" indent="1"/>
    </xf>
    <xf numFmtId="0" fontId="8" fillId="9" borderId="16" xfId="0" applyFont="1" applyFill="1" applyBorder="1" applyAlignment="1">
      <alignment horizontal="right" vertical="center" indent="1"/>
    </xf>
    <xf numFmtId="44" fontId="13" fillId="3" borderId="27" xfId="0" applyNumberFormat="1" applyFont="1" applyFill="1" applyBorder="1" applyAlignment="1">
      <alignment horizontal="center" vertical="center" wrapText="1"/>
    </xf>
    <xf numFmtId="44" fontId="13" fillId="3" borderId="28" xfId="0" applyNumberFormat="1" applyFont="1" applyFill="1" applyBorder="1" applyAlignment="1">
      <alignment horizontal="center" vertical="center" wrapText="1"/>
    </xf>
    <xf numFmtId="0" fontId="13" fillId="3" borderId="27"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2" xfId="0" applyFont="1" applyFill="1" applyBorder="1" applyAlignment="1">
      <alignment horizontal="center" vertical="center" wrapText="1"/>
    </xf>
    <xf numFmtId="2" fontId="13" fillId="3" borderId="27" xfId="0" applyNumberFormat="1" applyFont="1" applyFill="1" applyBorder="1" applyAlignment="1">
      <alignment horizontal="center" vertical="center" wrapText="1"/>
    </xf>
    <xf numFmtId="2" fontId="13" fillId="3" borderId="28" xfId="0" applyNumberFormat="1" applyFont="1" applyFill="1" applyBorder="1" applyAlignment="1">
      <alignment horizontal="center" vertical="center" wrapText="1"/>
    </xf>
    <xf numFmtId="166" fontId="14" fillId="0" borderId="43" xfId="0" applyNumberFormat="1" applyFont="1" applyBorder="1" applyAlignment="1">
      <alignment horizontal="right" vertical="center" wrapText="1"/>
    </xf>
    <xf numFmtId="166" fontId="14" fillId="0" borderId="18" xfId="0" applyNumberFormat="1" applyFont="1" applyBorder="1" applyAlignment="1">
      <alignment horizontal="right" vertical="center" wrapText="1"/>
    </xf>
    <xf numFmtId="166" fontId="14" fillId="0" borderId="26" xfId="0" applyNumberFormat="1" applyFont="1" applyBorder="1" applyAlignment="1">
      <alignment horizontal="right" vertical="center" wrapText="1"/>
    </xf>
    <xf numFmtId="166" fontId="16" fillId="7" borderId="1" xfId="0" applyNumberFormat="1" applyFont="1" applyFill="1" applyBorder="1" applyAlignment="1">
      <alignment horizontal="right" vertical="center" wrapText="1"/>
    </xf>
    <xf numFmtId="166" fontId="16" fillId="7" borderId="2" xfId="0" applyNumberFormat="1" applyFont="1" applyFill="1" applyBorder="1" applyAlignment="1">
      <alignment horizontal="right" vertical="center" wrapText="1"/>
    </xf>
    <xf numFmtId="166" fontId="16" fillId="7" borderId="3" xfId="0" applyNumberFormat="1" applyFont="1" applyFill="1" applyBorder="1" applyAlignment="1">
      <alignment horizontal="right" vertical="center" wrapText="1"/>
    </xf>
    <xf numFmtId="166" fontId="14" fillId="2" borderId="63" xfId="0" applyNumberFormat="1" applyFont="1" applyFill="1" applyBorder="1" applyAlignment="1">
      <alignment horizontal="right" vertical="center" wrapText="1"/>
    </xf>
    <xf numFmtId="166" fontId="14" fillId="2" borderId="16" xfId="0" applyNumberFormat="1" applyFont="1" applyFill="1" applyBorder="1" applyAlignment="1">
      <alignment horizontal="right" vertical="center" wrapText="1"/>
    </xf>
    <xf numFmtId="166" fontId="14" fillId="2" borderId="33" xfId="0" applyNumberFormat="1" applyFont="1" applyFill="1" applyBorder="1" applyAlignment="1">
      <alignment horizontal="right" vertical="center" wrapText="1"/>
    </xf>
    <xf numFmtId="0" fontId="12" fillId="2" borderId="59" xfId="0" applyFont="1" applyFill="1" applyBorder="1" applyAlignment="1">
      <alignment horizontal="right" vertical="center" wrapText="1" indent="1"/>
    </xf>
    <xf numFmtId="0" fontId="12" fillId="2" borderId="60" xfId="0" applyFont="1" applyFill="1" applyBorder="1" applyAlignment="1">
      <alignment horizontal="right" vertical="center" wrapText="1" indent="1"/>
    </xf>
    <xf numFmtId="0" fontId="7" fillId="11" borderId="60" xfId="1" applyFill="1" applyBorder="1" applyAlignment="1">
      <alignment horizontal="left" indent="2"/>
    </xf>
    <xf numFmtId="0" fontId="7" fillId="11" borderId="66" xfId="1" applyFill="1" applyBorder="1" applyAlignment="1">
      <alignment horizontal="left" indent="2"/>
    </xf>
    <xf numFmtId="0" fontId="12" fillId="2" borderId="61" xfId="0" applyFont="1" applyFill="1" applyBorder="1" applyAlignment="1">
      <alignment horizontal="right" vertical="center" wrapText="1" indent="1"/>
    </xf>
    <xf numFmtId="0" fontId="12" fillId="2" borderId="62" xfId="0" applyFont="1" applyFill="1" applyBorder="1" applyAlignment="1">
      <alignment horizontal="right" vertical="center" wrapText="1" indent="1"/>
    </xf>
    <xf numFmtId="49" fontId="8" fillId="11" borderId="62" xfId="0" applyNumberFormat="1" applyFont="1" applyFill="1" applyBorder="1" applyAlignment="1">
      <alignment horizontal="left" indent="2"/>
    </xf>
    <xf numFmtId="49" fontId="8" fillId="11" borderId="65" xfId="0" applyNumberFormat="1" applyFont="1" applyFill="1" applyBorder="1" applyAlignment="1">
      <alignment horizontal="left" indent="2"/>
    </xf>
    <xf numFmtId="0" fontId="13" fillId="3" borderId="1"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8" fillId="11" borderId="60" xfId="0" applyFont="1" applyFill="1" applyBorder="1" applyAlignment="1">
      <alignment horizontal="left" indent="2"/>
    </xf>
    <xf numFmtId="0" fontId="8" fillId="11" borderId="66" xfId="0" applyFont="1" applyFill="1" applyBorder="1" applyAlignment="1">
      <alignment horizontal="left" indent="2"/>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14" fontId="12" fillId="11" borderId="2" xfId="0" applyNumberFormat="1" applyFont="1" applyFill="1" applyBorder="1" applyAlignment="1">
      <alignment horizontal="center" vertical="center" wrapText="1"/>
    </xf>
    <xf numFmtId="14" fontId="12" fillId="11" borderId="64" xfId="0" applyNumberFormat="1" applyFont="1" applyFill="1" applyBorder="1" applyAlignment="1">
      <alignment horizontal="center" vertical="center" wrapText="1"/>
    </xf>
    <xf numFmtId="0" fontId="12" fillId="0" borderId="56"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21" fillId="2"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2" fillId="2" borderId="57" xfId="0" applyFont="1" applyFill="1" applyBorder="1" applyAlignment="1">
      <alignment horizontal="right" vertical="center" wrapText="1" indent="1"/>
    </xf>
    <xf numFmtId="0" fontId="12" fillId="2" borderId="58" xfId="0" applyFont="1" applyFill="1" applyBorder="1" applyAlignment="1">
      <alignment horizontal="right" vertical="center" wrapText="1" indent="1"/>
    </xf>
    <xf numFmtId="0" fontId="8" fillId="11" borderId="58" xfId="0" applyFont="1" applyFill="1" applyBorder="1" applyAlignment="1">
      <alignment horizontal="left" indent="2"/>
    </xf>
    <xf numFmtId="0" fontId="8" fillId="11" borderId="67" xfId="0" applyFont="1" applyFill="1" applyBorder="1" applyAlignment="1">
      <alignment horizontal="left" indent="2"/>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53"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54"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55" xfId="0" applyFont="1" applyFill="1" applyBorder="1" applyAlignment="1">
      <alignment horizontal="center" vertical="center" wrapText="1"/>
    </xf>
    <xf numFmtId="0" fontId="8" fillId="2" borderId="44" xfId="0" applyFont="1" applyFill="1" applyBorder="1" applyAlignment="1">
      <alignment horizontal="center" vertical="center" wrapText="1"/>
    </xf>
    <xf numFmtId="0" fontId="8" fillId="2" borderId="45" xfId="0" applyFont="1" applyFill="1" applyBorder="1" applyAlignment="1">
      <alignment horizontal="center" vertical="center" wrapText="1"/>
    </xf>
    <xf numFmtId="0" fontId="8" fillId="2" borderId="46"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8" fillId="2" borderId="49" xfId="0" applyFont="1" applyFill="1" applyBorder="1" applyAlignment="1">
      <alignment horizontal="center" vertical="center" wrapText="1"/>
    </xf>
    <xf numFmtId="0" fontId="8" fillId="2" borderId="50"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20" fillId="10" borderId="29" xfId="0" applyFont="1" applyFill="1" applyBorder="1" applyAlignment="1">
      <alignment horizontal="center" vertical="center" wrapText="1"/>
    </xf>
    <xf numFmtId="0" fontId="20" fillId="10" borderId="30" xfId="0" applyFont="1" applyFill="1" applyBorder="1" applyAlignment="1">
      <alignment horizontal="center" vertical="center" wrapText="1"/>
    </xf>
    <xf numFmtId="0" fontId="20" fillId="10" borderId="31" xfId="0" applyFont="1" applyFill="1" applyBorder="1" applyAlignment="1">
      <alignment horizontal="center" vertical="center" wrapText="1"/>
    </xf>
    <xf numFmtId="0" fontId="8" fillId="2" borderId="0" xfId="0" applyFont="1" applyFill="1" applyAlignment="1">
      <alignment horizontal="center" vertical="center" wrapText="1"/>
    </xf>
    <xf numFmtId="0" fontId="17" fillId="8"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8" fillId="5" borderId="1" xfId="0" applyFont="1" applyFill="1" applyBorder="1" applyAlignment="1">
      <alignment horizontal="left" vertical="center" wrapText="1" indent="1"/>
    </xf>
    <xf numFmtId="0" fontId="18" fillId="5" borderId="2" xfId="0" applyFont="1" applyFill="1" applyBorder="1" applyAlignment="1">
      <alignment horizontal="left" vertical="center" wrapText="1" indent="1"/>
    </xf>
    <xf numFmtId="0" fontId="18" fillId="5" borderId="3" xfId="0" applyFont="1" applyFill="1" applyBorder="1" applyAlignment="1">
      <alignment horizontal="left" vertical="center" wrapText="1" indent="1"/>
    </xf>
    <xf numFmtId="0" fontId="8" fillId="0" borderId="1" xfId="0" applyFont="1" applyBorder="1" applyAlignment="1">
      <alignment horizontal="left" vertical="center" wrapText="1" indent="1"/>
    </xf>
    <xf numFmtId="0" fontId="8" fillId="0" borderId="2" xfId="0" applyFont="1" applyBorder="1" applyAlignment="1">
      <alignment horizontal="left" vertical="center" wrapText="1" indent="1"/>
    </xf>
    <xf numFmtId="0" fontId="8" fillId="0" borderId="3" xfId="0" applyFont="1" applyBorder="1" applyAlignment="1">
      <alignment horizontal="left" vertical="center" wrapText="1" indent="1"/>
    </xf>
    <xf numFmtId="0" fontId="8" fillId="2" borderId="0" xfId="0" applyFont="1" applyFill="1" applyAlignment="1">
      <alignment vertical="center"/>
    </xf>
    <xf numFmtId="0" fontId="8" fillId="2" borderId="1" xfId="0" applyFont="1" applyFill="1" applyBorder="1" applyAlignment="1">
      <alignment horizontal="left" vertical="center" wrapText="1" indent="1"/>
    </xf>
    <xf numFmtId="0" fontId="8" fillId="2" borderId="2" xfId="0" applyFont="1" applyFill="1" applyBorder="1" applyAlignment="1">
      <alignment horizontal="left" vertical="center" wrapText="1" indent="1"/>
    </xf>
    <xf numFmtId="0" fontId="8" fillId="2" borderId="3" xfId="0" applyFont="1" applyFill="1" applyBorder="1" applyAlignment="1">
      <alignment horizontal="left" vertical="center" wrapText="1" indent="1"/>
    </xf>
    <xf numFmtId="166" fontId="14" fillId="2" borderId="42" xfId="0" applyNumberFormat="1" applyFont="1" applyFill="1" applyBorder="1" applyAlignment="1">
      <alignment horizontal="right" vertical="center" wrapText="1"/>
    </xf>
    <xf numFmtId="166" fontId="14" fillId="2" borderId="17" xfId="0" applyNumberFormat="1" applyFont="1" applyFill="1" applyBorder="1" applyAlignment="1">
      <alignment horizontal="right" vertical="center" wrapText="1"/>
    </xf>
    <xf numFmtId="166" fontId="14" fillId="2" borderId="25" xfId="0" applyNumberFormat="1" applyFont="1" applyFill="1" applyBorder="1" applyAlignment="1">
      <alignment horizontal="right" vertical="center" wrapText="1"/>
    </xf>
    <xf numFmtId="166" fontId="14" fillId="0" borderId="42" xfId="0" applyNumberFormat="1" applyFont="1" applyBorder="1" applyAlignment="1">
      <alignment horizontal="right" vertical="center" wrapText="1"/>
    </xf>
    <xf numFmtId="166" fontId="14" fillId="0" borderId="17" xfId="0" applyNumberFormat="1" applyFont="1" applyBorder="1" applyAlignment="1">
      <alignment horizontal="right" vertical="center" wrapText="1"/>
    </xf>
    <xf numFmtId="166" fontId="14" fillId="0" borderId="25" xfId="0" applyNumberFormat="1" applyFont="1" applyBorder="1" applyAlignment="1">
      <alignment horizontal="right" vertical="center" wrapText="1"/>
    </xf>
    <xf numFmtId="0" fontId="13" fillId="3" borderId="39"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20" fillId="10" borderId="7"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20" fillId="10" borderId="9"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10" Type="http://schemas.microsoft.com/office/2017/06/relationships/rdRichValueTypes" Target="richData/rdRichValueTypes.xml"/><Relationship Id="rId4" Type="http://schemas.openxmlformats.org/officeDocument/2006/relationships/sharedStrings" Target="sharedStrings.xml"/><Relationship Id="rId9" Type="http://schemas.microsoft.com/office/2022/10/relationships/richValueRel" Target="richData/richValueRel.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1504950</xdr:colOff>
      <xdr:row>98</xdr:row>
      <xdr:rowOff>161925</xdr:rowOff>
    </xdr:from>
    <xdr:to>
      <xdr:col>14</xdr:col>
      <xdr:colOff>5734050</xdr:colOff>
      <xdr:row>99</xdr:row>
      <xdr:rowOff>0</xdr:rowOff>
    </xdr:to>
    <xdr:pic>
      <xdr:nvPicPr>
        <xdr:cNvPr id="1151" name="Imagen 86">
          <a:extLst>
            <a:ext uri="{FF2B5EF4-FFF2-40B4-BE49-F238E27FC236}">
              <a16:creationId xmlns:a16="http://schemas.microsoft.com/office/drawing/2014/main" id="{303E9E33-2D72-2A3E-B4FF-8430F6745A1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77575" y="116843175"/>
          <a:ext cx="4229100" cy="502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14</xdr:col>
      <xdr:colOff>1219200</xdr:colOff>
      <xdr:row>129</xdr:row>
      <xdr:rowOff>200025</xdr:rowOff>
    </xdr:from>
    <xdr:to>
      <xdr:col>14</xdr:col>
      <xdr:colOff>5543550</xdr:colOff>
      <xdr:row>129</xdr:row>
      <xdr:rowOff>4819650</xdr:rowOff>
    </xdr:to>
    <xdr:pic>
      <xdr:nvPicPr>
        <xdr:cNvPr id="1156" name="Imagen 98">
          <a:extLst>
            <a:ext uri="{FF2B5EF4-FFF2-40B4-BE49-F238E27FC236}">
              <a16:creationId xmlns:a16="http://schemas.microsoft.com/office/drawing/2014/main" id="{3C73A551-2476-20F5-24E4-0ABCF39B6B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573250" y="153666825"/>
          <a:ext cx="4324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523875</xdr:colOff>
      <xdr:row>1</xdr:row>
      <xdr:rowOff>28575</xdr:rowOff>
    </xdr:from>
    <xdr:to>
      <xdr:col>2</xdr:col>
      <xdr:colOff>990600</xdr:colOff>
      <xdr:row>5</xdr:row>
      <xdr:rowOff>0</xdr:rowOff>
    </xdr:to>
    <xdr:pic>
      <xdr:nvPicPr>
        <xdr:cNvPr id="2" name="image1.png">
          <a:extLst>
            <a:ext uri="{FF2B5EF4-FFF2-40B4-BE49-F238E27FC236}">
              <a16:creationId xmlns:a16="http://schemas.microsoft.com/office/drawing/2014/main" id="{B7AE6CF5-AE64-44BC-B7DF-52C38CE152DB}"/>
            </a:ext>
          </a:extLst>
        </xdr:cNvPr>
        <xdr:cNvPicPr preferRelativeResize="0">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4375" y="161925"/>
          <a:ext cx="12287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oneCellAnchor>
    <xdr:from>
      <xdr:col>1</xdr:col>
      <xdr:colOff>523875</xdr:colOff>
      <xdr:row>35</xdr:row>
      <xdr:rowOff>28575</xdr:rowOff>
    </xdr:from>
    <xdr:ext cx="1228725" cy="1356880"/>
    <xdr:pic>
      <xdr:nvPicPr>
        <xdr:cNvPr id="3" name="image1.png">
          <a:extLst>
            <a:ext uri="{FF2B5EF4-FFF2-40B4-BE49-F238E27FC236}">
              <a16:creationId xmlns:a16="http://schemas.microsoft.com/office/drawing/2014/main" id="{4A701EF9-7307-4A20-A8A5-048748DEE772}"/>
            </a:ext>
          </a:extLst>
        </xdr:cNvPr>
        <xdr:cNvPicPr preferRelativeResize="0">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4375" y="167120"/>
          <a:ext cx="1228725" cy="135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oneCellAnchor>
  <xdr:oneCellAnchor>
    <xdr:from>
      <xdr:col>1</xdr:col>
      <xdr:colOff>523875</xdr:colOff>
      <xdr:row>68</xdr:row>
      <xdr:rowOff>28575</xdr:rowOff>
    </xdr:from>
    <xdr:ext cx="1228725" cy="1356880"/>
    <xdr:pic>
      <xdr:nvPicPr>
        <xdr:cNvPr id="5" name="image1.png">
          <a:extLst>
            <a:ext uri="{FF2B5EF4-FFF2-40B4-BE49-F238E27FC236}">
              <a16:creationId xmlns:a16="http://schemas.microsoft.com/office/drawing/2014/main" id="{94BF0AB1-42E3-4CC3-BEE6-D7B2DB7357C0}"/>
            </a:ext>
          </a:extLst>
        </xdr:cNvPr>
        <xdr:cNvPicPr preferRelativeResize="0">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4375" y="34474439"/>
          <a:ext cx="1228725" cy="135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oneCellAnchor>
  <xdr:oneCellAnchor>
    <xdr:from>
      <xdr:col>1</xdr:col>
      <xdr:colOff>523875</xdr:colOff>
      <xdr:row>101</xdr:row>
      <xdr:rowOff>28575</xdr:rowOff>
    </xdr:from>
    <xdr:ext cx="1228725" cy="1356880"/>
    <xdr:pic>
      <xdr:nvPicPr>
        <xdr:cNvPr id="6" name="image1.png">
          <a:extLst>
            <a:ext uri="{FF2B5EF4-FFF2-40B4-BE49-F238E27FC236}">
              <a16:creationId xmlns:a16="http://schemas.microsoft.com/office/drawing/2014/main" id="{04BA2F3E-339A-4CA3-85EF-390D320D4AC7}"/>
            </a:ext>
          </a:extLst>
        </xdr:cNvPr>
        <xdr:cNvPicPr preferRelativeResize="0">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14375" y="68712484"/>
          <a:ext cx="1228725" cy="135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one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0.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7.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10.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6">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656EF-E9D5-419B-BE77-EB3700AD3051}">
  <dimension ref="A1:W173"/>
  <sheetViews>
    <sheetView showGridLines="0" tabSelected="1" view="pageBreakPreview" topLeftCell="A139" zoomScaleNormal="100" zoomScaleSheetLayoutView="100" workbookViewId="0">
      <selection activeCell="W113" sqref="W113"/>
    </sheetView>
  </sheetViews>
  <sheetFormatPr baseColWidth="10" defaultRowHeight="15" x14ac:dyDescent="0.25"/>
  <cols>
    <col min="1" max="1" width="2.85546875" customWidth="1"/>
    <col min="3" max="3" width="16.28515625" style="55" customWidth="1"/>
    <col min="4" max="4" width="25.28515625" style="41" hidden="1" customWidth="1"/>
    <col min="5" max="5" width="23.5703125" style="41" hidden="1" customWidth="1"/>
    <col min="6" max="6" width="15.42578125" hidden="1" customWidth="1"/>
    <col min="7" max="7" width="24.7109375" hidden="1" customWidth="1"/>
    <col min="8" max="8" width="14" hidden="1" customWidth="1"/>
    <col min="9" max="11" width="15.42578125" hidden="1" customWidth="1"/>
    <col min="12" max="12" width="23.140625" hidden="1" customWidth="1"/>
    <col min="13" max="13" width="17.5703125" hidden="1" customWidth="1"/>
    <col min="14" max="14" width="122.140625" customWidth="1"/>
    <col min="15" max="15" width="96.7109375" customWidth="1"/>
    <col min="16" max="16" width="31" style="35" customWidth="1"/>
    <col min="17" max="17" width="31" customWidth="1"/>
    <col min="18" max="18" width="34.5703125" customWidth="1"/>
    <col min="19" max="19" width="42.7109375" customWidth="1"/>
    <col min="20" max="20" width="1.7109375" customWidth="1"/>
  </cols>
  <sheetData>
    <row r="1" spans="1:21" ht="10.5" customHeight="1" thickBot="1" x14ac:dyDescent="0.35">
      <c r="A1" s="1"/>
      <c r="B1" s="3"/>
      <c r="C1" s="44"/>
      <c r="D1" s="39"/>
      <c r="E1" s="39"/>
      <c r="F1" s="3"/>
      <c r="G1" s="3"/>
      <c r="H1" s="3"/>
      <c r="I1" s="3"/>
      <c r="J1" s="3"/>
      <c r="K1" s="3"/>
      <c r="L1" s="3"/>
      <c r="M1" s="3"/>
      <c r="N1" s="3"/>
      <c r="O1" s="3"/>
      <c r="P1" s="33"/>
      <c r="Q1" s="3"/>
      <c r="R1" s="3"/>
      <c r="S1" s="3"/>
      <c r="T1" s="3"/>
      <c r="U1" s="3"/>
    </row>
    <row r="2" spans="1:21" ht="27.75" customHeight="1" x14ac:dyDescent="0.3">
      <c r="A2" s="3"/>
      <c r="B2" s="4"/>
      <c r="C2" s="45"/>
      <c r="D2" s="204" t="s">
        <v>43</v>
      </c>
      <c r="E2" s="205"/>
      <c r="F2" s="205"/>
      <c r="G2" s="205"/>
      <c r="H2" s="205"/>
      <c r="I2" s="205"/>
      <c r="J2" s="205"/>
      <c r="K2" s="205"/>
      <c r="L2" s="205"/>
      <c r="M2" s="205"/>
      <c r="N2" s="205"/>
      <c r="O2" s="205"/>
      <c r="P2" s="206"/>
      <c r="Q2" s="213" t="s">
        <v>44</v>
      </c>
      <c r="R2" s="214"/>
      <c r="S2" s="215"/>
      <c r="T2" s="3"/>
      <c r="U2" s="3"/>
    </row>
    <row r="3" spans="1:21" ht="27.75" customHeight="1" x14ac:dyDescent="0.3">
      <c r="A3" s="3"/>
      <c r="B3" s="5"/>
      <c r="C3" s="46"/>
      <c r="D3" s="207"/>
      <c r="E3" s="208"/>
      <c r="F3" s="208"/>
      <c r="G3" s="208"/>
      <c r="H3" s="208"/>
      <c r="I3" s="208"/>
      <c r="J3" s="208"/>
      <c r="K3" s="208"/>
      <c r="L3" s="208"/>
      <c r="M3" s="208"/>
      <c r="N3" s="208"/>
      <c r="O3" s="208"/>
      <c r="P3" s="209"/>
      <c r="Q3" s="216" t="s">
        <v>143</v>
      </c>
      <c r="R3" s="217"/>
      <c r="S3" s="218"/>
      <c r="T3" s="3"/>
      <c r="U3" s="3"/>
    </row>
    <row r="4" spans="1:21" ht="27.75" customHeight="1" x14ac:dyDescent="0.3">
      <c r="A4" s="3"/>
      <c r="B4" s="5"/>
      <c r="C4" s="46"/>
      <c r="D4" s="207"/>
      <c r="E4" s="208"/>
      <c r="F4" s="208"/>
      <c r="G4" s="208"/>
      <c r="H4" s="208"/>
      <c r="I4" s="208"/>
      <c r="J4" s="208"/>
      <c r="K4" s="208"/>
      <c r="L4" s="208"/>
      <c r="M4" s="208"/>
      <c r="N4" s="208"/>
      <c r="O4" s="208"/>
      <c r="P4" s="209"/>
      <c r="Q4" s="216" t="s">
        <v>45</v>
      </c>
      <c r="R4" s="217"/>
      <c r="S4" s="218"/>
      <c r="T4" s="3"/>
      <c r="U4" s="3"/>
    </row>
    <row r="5" spans="1:21" ht="27.75" customHeight="1" thickBot="1" x14ac:dyDescent="0.35">
      <c r="A5" s="3"/>
      <c r="B5" s="6"/>
      <c r="C5" s="47"/>
      <c r="D5" s="210"/>
      <c r="E5" s="211"/>
      <c r="F5" s="211"/>
      <c r="G5" s="211"/>
      <c r="H5" s="211"/>
      <c r="I5" s="211"/>
      <c r="J5" s="211"/>
      <c r="K5" s="211"/>
      <c r="L5" s="211"/>
      <c r="M5" s="211"/>
      <c r="N5" s="211"/>
      <c r="O5" s="211"/>
      <c r="P5" s="212"/>
      <c r="Q5" s="219" t="s">
        <v>46</v>
      </c>
      <c r="R5" s="220"/>
      <c r="S5" s="221"/>
      <c r="T5" s="3"/>
      <c r="U5" s="3"/>
    </row>
    <row r="6" spans="1:21" ht="5.25" customHeight="1" thickBot="1" x14ac:dyDescent="0.35">
      <c r="A6" s="3"/>
      <c r="B6" s="8"/>
      <c r="C6" s="48"/>
      <c r="D6" s="38"/>
      <c r="E6" s="38"/>
      <c r="F6" s="7"/>
      <c r="G6" s="7"/>
      <c r="H6" s="7"/>
      <c r="I6" s="3"/>
      <c r="J6" s="3"/>
      <c r="K6" s="3"/>
      <c r="L6" s="1"/>
      <c r="M6" s="1"/>
      <c r="N6" s="1"/>
      <c r="O6" s="1"/>
      <c r="P6" s="34"/>
      <c r="Q6" s="1"/>
      <c r="R6" s="1"/>
      <c r="S6" s="1"/>
      <c r="T6" s="1"/>
      <c r="U6" s="1"/>
    </row>
    <row r="7" spans="1:21" ht="49.5" customHeight="1" thickBot="1" x14ac:dyDescent="0.35">
      <c r="A7" s="3"/>
      <c r="B7" s="189" t="s">
        <v>47</v>
      </c>
      <c r="C7" s="190"/>
      <c r="D7" s="190"/>
      <c r="E7" s="190"/>
      <c r="F7" s="190"/>
      <c r="G7" s="190"/>
      <c r="H7" s="190"/>
      <c r="I7" s="190"/>
      <c r="J7" s="190"/>
      <c r="K7" s="190"/>
      <c r="L7" s="190"/>
      <c r="M7" s="190"/>
      <c r="N7" s="190"/>
      <c r="O7" s="190"/>
      <c r="P7" s="190"/>
      <c r="Q7" s="190"/>
      <c r="R7" s="190"/>
      <c r="S7" s="191"/>
      <c r="T7" s="7"/>
      <c r="U7" s="7"/>
    </row>
    <row r="8" spans="1:21" ht="34.5" customHeight="1" thickBot="1" x14ac:dyDescent="0.35">
      <c r="A8" s="3"/>
      <c r="B8" s="12"/>
      <c r="C8" s="49"/>
      <c r="D8" s="65"/>
      <c r="E8" s="65"/>
      <c r="F8" s="13"/>
      <c r="G8" s="13"/>
      <c r="H8" s="13"/>
      <c r="I8" s="13"/>
      <c r="J8" s="13"/>
      <c r="K8" s="13"/>
      <c r="L8" s="13"/>
      <c r="M8" s="14"/>
      <c r="N8" s="66" t="s">
        <v>48</v>
      </c>
      <c r="O8" s="192">
        <v>46055</v>
      </c>
      <c r="P8" s="193"/>
      <c r="Q8" s="194" t="s">
        <v>161</v>
      </c>
      <c r="R8" s="195"/>
      <c r="S8" s="196"/>
      <c r="T8" s="7"/>
      <c r="U8" s="7"/>
    </row>
    <row r="9" spans="1:21" ht="5.25" customHeight="1" thickBot="1" x14ac:dyDescent="0.35">
      <c r="A9" s="3"/>
      <c r="B9" s="7"/>
      <c r="C9" s="50"/>
      <c r="D9" s="38"/>
      <c r="E9" s="38"/>
      <c r="F9" s="7"/>
      <c r="G9" s="7"/>
      <c r="H9" s="7"/>
      <c r="I9" s="3"/>
      <c r="J9" s="3"/>
      <c r="K9" s="3"/>
      <c r="L9" s="1"/>
      <c r="M9" s="1"/>
      <c r="N9" s="1"/>
      <c r="O9" s="1"/>
      <c r="P9" s="34"/>
      <c r="Q9" s="1"/>
      <c r="R9" s="1"/>
      <c r="S9" s="1"/>
      <c r="T9" s="1"/>
      <c r="U9" s="1"/>
    </row>
    <row r="10" spans="1:21" ht="27" customHeight="1" thickBot="1" x14ac:dyDescent="0.3">
      <c r="A10" s="9"/>
      <c r="B10" s="197" t="s">
        <v>56</v>
      </c>
      <c r="C10" s="198"/>
      <c r="D10" s="198"/>
      <c r="E10" s="198"/>
      <c r="F10" s="198"/>
      <c r="G10" s="198"/>
      <c r="H10" s="198"/>
      <c r="I10" s="198"/>
      <c r="J10" s="198"/>
      <c r="K10" s="198"/>
      <c r="L10" s="198"/>
      <c r="M10" s="198"/>
      <c r="N10" s="198"/>
      <c r="O10" s="198"/>
      <c r="P10" s="198"/>
      <c r="Q10" s="198"/>
      <c r="R10" s="198"/>
      <c r="S10" s="199"/>
      <c r="T10" s="10"/>
      <c r="U10" s="10"/>
    </row>
    <row r="11" spans="1:21" ht="5.25" customHeight="1" thickBot="1" x14ac:dyDescent="0.35">
      <c r="A11" s="3"/>
      <c r="B11" s="7"/>
      <c r="C11" s="50"/>
      <c r="D11" s="38"/>
      <c r="E11" s="38"/>
      <c r="F11" s="7"/>
      <c r="G11" s="7"/>
      <c r="H11" s="7"/>
      <c r="I11" s="3"/>
      <c r="J11" s="3"/>
      <c r="K11" s="3"/>
      <c r="L11" s="1"/>
      <c r="M11" s="1"/>
      <c r="N11" s="1"/>
      <c r="O11" s="1"/>
      <c r="P11" s="34"/>
      <c r="Q11" s="1"/>
      <c r="R11" s="1"/>
      <c r="S11" s="1"/>
      <c r="T11" s="1"/>
      <c r="U11" s="1"/>
    </row>
    <row r="12" spans="1:21" ht="36.75" customHeight="1" thickBot="1" x14ac:dyDescent="0.3">
      <c r="A12" s="11"/>
      <c r="B12" s="184" t="s">
        <v>49</v>
      </c>
      <c r="C12" s="185"/>
      <c r="D12" s="185"/>
      <c r="E12" s="185"/>
      <c r="F12" s="185"/>
      <c r="G12" s="185"/>
      <c r="H12" s="185"/>
      <c r="I12" s="185"/>
      <c r="J12" s="185"/>
      <c r="K12" s="185"/>
      <c r="L12" s="185"/>
      <c r="M12" s="185"/>
      <c r="N12" s="185"/>
      <c r="O12" s="185"/>
      <c r="P12" s="185"/>
      <c r="Q12" s="185"/>
      <c r="R12" s="185"/>
      <c r="S12" s="186"/>
      <c r="T12" s="11"/>
      <c r="U12" s="11"/>
    </row>
    <row r="13" spans="1:21" ht="17.25" customHeight="1" x14ac:dyDescent="0.3">
      <c r="A13" s="3"/>
      <c r="B13" s="200" t="s">
        <v>50</v>
      </c>
      <c r="C13" s="201"/>
      <c r="D13" s="201"/>
      <c r="E13" s="201"/>
      <c r="F13" s="201"/>
      <c r="G13" s="201"/>
      <c r="H13" s="201"/>
      <c r="I13" s="201"/>
      <c r="J13" s="201"/>
      <c r="K13" s="201"/>
      <c r="L13" s="201"/>
      <c r="M13" s="201"/>
      <c r="N13" s="201"/>
      <c r="O13" s="202" t="s">
        <v>145</v>
      </c>
      <c r="P13" s="202"/>
      <c r="Q13" s="202"/>
      <c r="R13" s="202"/>
      <c r="S13" s="203"/>
      <c r="T13" s="3"/>
    </row>
    <row r="14" spans="1:21" ht="17.25" customHeight="1" x14ac:dyDescent="0.3">
      <c r="A14" s="3"/>
      <c r="B14" s="174" t="s">
        <v>51</v>
      </c>
      <c r="C14" s="175"/>
      <c r="D14" s="175"/>
      <c r="E14" s="175"/>
      <c r="F14" s="175"/>
      <c r="G14" s="175"/>
      <c r="H14" s="175"/>
      <c r="I14" s="175"/>
      <c r="J14" s="175"/>
      <c r="K14" s="175"/>
      <c r="L14" s="175"/>
      <c r="M14" s="175"/>
      <c r="N14" s="175"/>
      <c r="O14" s="187" t="s">
        <v>148</v>
      </c>
      <c r="P14" s="187"/>
      <c r="Q14" s="187"/>
      <c r="R14" s="187"/>
      <c r="S14" s="188"/>
      <c r="T14" s="3"/>
    </row>
    <row r="15" spans="1:21" ht="17.25" customHeight="1" x14ac:dyDescent="0.3">
      <c r="A15" s="3"/>
      <c r="B15" s="174" t="s">
        <v>52</v>
      </c>
      <c r="C15" s="175"/>
      <c r="D15" s="175"/>
      <c r="E15" s="175"/>
      <c r="F15" s="175"/>
      <c r="G15" s="175"/>
      <c r="H15" s="175"/>
      <c r="I15" s="175"/>
      <c r="J15" s="175"/>
      <c r="K15" s="175"/>
      <c r="L15" s="175"/>
      <c r="M15" s="175"/>
      <c r="N15" s="175"/>
      <c r="O15" s="187" t="s">
        <v>146</v>
      </c>
      <c r="P15" s="187"/>
      <c r="Q15" s="187"/>
      <c r="R15" s="187"/>
      <c r="S15" s="188"/>
      <c r="T15" s="3"/>
    </row>
    <row r="16" spans="1:21" ht="17.25" customHeight="1" x14ac:dyDescent="0.3">
      <c r="A16" s="3"/>
      <c r="B16" s="174" t="s">
        <v>53</v>
      </c>
      <c r="C16" s="175"/>
      <c r="D16" s="175"/>
      <c r="E16" s="175"/>
      <c r="F16" s="175"/>
      <c r="G16" s="175"/>
      <c r="H16" s="175"/>
      <c r="I16" s="175"/>
      <c r="J16" s="175"/>
      <c r="K16" s="175"/>
      <c r="L16" s="175"/>
      <c r="M16" s="175"/>
      <c r="N16" s="175"/>
      <c r="O16" s="187">
        <v>3114484538</v>
      </c>
      <c r="P16" s="187"/>
      <c r="Q16" s="187"/>
      <c r="R16" s="187"/>
      <c r="S16" s="188"/>
      <c r="T16" s="3"/>
    </row>
    <row r="17" spans="1:21" ht="17.25" customHeight="1" x14ac:dyDescent="0.3">
      <c r="A17" s="3"/>
      <c r="B17" s="174" t="s">
        <v>54</v>
      </c>
      <c r="C17" s="175"/>
      <c r="D17" s="175"/>
      <c r="E17" s="175"/>
      <c r="F17" s="175"/>
      <c r="G17" s="175"/>
      <c r="H17" s="175"/>
      <c r="I17" s="175"/>
      <c r="J17" s="175"/>
      <c r="K17" s="175"/>
      <c r="L17" s="175"/>
      <c r="M17" s="175"/>
      <c r="N17" s="175"/>
      <c r="O17" s="176" t="s">
        <v>147</v>
      </c>
      <c r="P17" s="176"/>
      <c r="Q17" s="176"/>
      <c r="R17" s="176"/>
      <c r="S17" s="177"/>
      <c r="T17" s="3"/>
    </row>
    <row r="18" spans="1:21" ht="17.25" customHeight="1" thickBot="1" x14ac:dyDescent="0.35">
      <c r="A18" s="3"/>
      <c r="B18" s="178" t="s">
        <v>55</v>
      </c>
      <c r="C18" s="179"/>
      <c r="D18" s="179"/>
      <c r="E18" s="179"/>
      <c r="F18" s="179"/>
      <c r="G18" s="179"/>
      <c r="H18" s="179"/>
      <c r="I18" s="179"/>
      <c r="J18" s="179"/>
      <c r="K18" s="179"/>
      <c r="L18" s="179"/>
      <c r="M18" s="179"/>
      <c r="N18" s="179"/>
      <c r="O18" s="180" t="s">
        <v>155</v>
      </c>
      <c r="P18" s="180"/>
      <c r="Q18" s="180"/>
      <c r="R18" s="180"/>
      <c r="S18" s="181"/>
      <c r="T18" s="3"/>
    </row>
    <row r="19" spans="1:21" ht="5.25" customHeight="1" thickBot="1" x14ac:dyDescent="0.35">
      <c r="A19" s="3"/>
      <c r="B19" s="7"/>
      <c r="C19" s="50"/>
      <c r="D19" s="38"/>
      <c r="E19" s="38"/>
      <c r="F19" s="7"/>
      <c r="G19" s="7"/>
      <c r="H19" s="7"/>
      <c r="I19" s="3"/>
      <c r="J19" s="3"/>
      <c r="K19" s="3"/>
      <c r="L19" s="1"/>
      <c r="M19" s="1"/>
      <c r="N19" s="1"/>
      <c r="O19" s="1"/>
      <c r="P19" s="34"/>
      <c r="Q19" s="1"/>
      <c r="R19" s="1"/>
      <c r="S19" s="1"/>
      <c r="T19" s="1"/>
    </row>
    <row r="20" spans="1:21" ht="36.75" customHeight="1" thickBot="1" x14ac:dyDescent="0.3">
      <c r="A20" s="11"/>
      <c r="B20" s="182" t="s">
        <v>57</v>
      </c>
      <c r="C20" s="161"/>
      <c r="D20" s="161"/>
      <c r="E20" s="161"/>
      <c r="F20" s="161"/>
      <c r="G20" s="161"/>
      <c r="H20" s="161"/>
      <c r="I20" s="161"/>
      <c r="J20" s="161"/>
      <c r="K20" s="161"/>
      <c r="L20" s="161"/>
      <c r="M20" s="161"/>
      <c r="N20" s="161"/>
      <c r="O20" s="161"/>
      <c r="P20" s="161"/>
      <c r="Q20" s="161"/>
      <c r="R20" s="161"/>
      <c r="S20" s="183"/>
      <c r="T20" s="11"/>
    </row>
    <row r="21" spans="1:21" ht="5.25" customHeight="1" thickBot="1" x14ac:dyDescent="0.35">
      <c r="A21" s="3"/>
      <c r="B21" s="7"/>
      <c r="C21" s="50"/>
      <c r="D21" s="38"/>
      <c r="E21" s="38"/>
      <c r="F21" s="7"/>
      <c r="G21" s="7"/>
      <c r="H21" s="7"/>
      <c r="I21" s="3"/>
      <c r="J21" s="3"/>
      <c r="K21" s="3"/>
      <c r="L21" s="1"/>
      <c r="M21" s="1"/>
      <c r="N21" s="1"/>
      <c r="O21" s="1"/>
      <c r="P21" s="34"/>
      <c r="Q21" s="1"/>
      <c r="R21" s="1"/>
      <c r="S21" s="1"/>
      <c r="T21" s="1"/>
    </row>
    <row r="22" spans="1:21" ht="36.75" customHeight="1" thickBot="1" x14ac:dyDescent="0.3">
      <c r="A22" s="11"/>
      <c r="B22" s="184" t="s">
        <v>58</v>
      </c>
      <c r="C22" s="185"/>
      <c r="D22" s="185"/>
      <c r="E22" s="185"/>
      <c r="F22" s="185"/>
      <c r="G22" s="185"/>
      <c r="H22" s="185"/>
      <c r="I22" s="185"/>
      <c r="J22" s="185"/>
      <c r="K22" s="185"/>
      <c r="L22" s="185"/>
      <c r="M22" s="185"/>
      <c r="N22" s="185"/>
      <c r="O22" s="185"/>
      <c r="P22" s="185"/>
      <c r="Q22" s="185"/>
      <c r="R22" s="185"/>
      <c r="S22" s="186"/>
      <c r="T22" s="11"/>
      <c r="U22" s="11"/>
    </row>
    <row r="23" spans="1:21" ht="36.75" customHeight="1" thickBot="1" x14ac:dyDescent="0.3">
      <c r="A23" s="11"/>
      <c r="B23" s="159" t="s">
        <v>42</v>
      </c>
      <c r="C23" s="163" t="s">
        <v>0</v>
      </c>
      <c r="D23" s="159" t="s">
        <v>1</v>
      </c>
      <c r="E23" s="159" t="s">
        <v>2</v>
      </c>
      <c r="F23" s="159" t="s">
        <v>3</v>
      </c>
      <c r="G23" s="159" t="s">
        <v>4</v>
      </c>
      <c r="H23" s="161" t="s">
        <v>90</v>
      </c>
      <c r="I23" s="161"/>
      <c r="J23" s="162" t="s">
        <v>91</v>
      </c>
      <c r="K23" s="162"/>
      <c r="L23" s="159" t="s">
        <v>7</v>
      </c>
      <c r="M23" s="159" t="s">
        <v>8</v>
      </c>
      <c r="N23" s="159" t="s">
        <v>9</v>
      </c>
      <c r="O23" s="159" t="s">
        <v>82</v>
      </c>
      <c r="P23" s="157" t="s">
        <v>79</v>
      </c>
      <c r="Q23" s="159" t="s">
        <v>41</v>
      </c>
      <c r="R23" s="159" t="s">
        <v>80</v>
      </c>
      <c r="S23" s="159" t="s">
        <v>10</v>
      </c>
      <c r="T23" s="11"/>
      <c r="U23" s="11"/>
    </row>
    <row r="24" spans="1:21" ht="70.5" customHeight="1" thickBot="1" x14ac:dyDescent="0.3">
      <c r="B24" s="160"/>
      <c r="C24" s="164"/>
      <c r="D24" s="160"/>
      <c r="E24" s="160"/>
      <c r="F24" s="160"/>
      <c r="G24" s="160"/>
      <c r="H24" s="64" t="s">
        <v>5</v>
      </c>
      <c r="I24" s="63" t="s">
        <v>6</v>
      </c>
      <c r="J24" s="64" t="s">
        <v>5</v>
      </c>
      <c r="K24" s="63" t="s">
        <v>6</v>
      </c>
      <c r="L24" s="160"/>
      <c r="M24" s="160"/>
      <c r="N24" s="160"/>
      <c r="O24" s="160"/>
      <c r="P24" s="158"/>
      <c r="Q24" s="160"/>
      <c r="R24" s="160"/>
      <c r="S24" s="160"/>
      <c r="T24" s="2"/>
    </row>
    <row r="25" spans="1:21" ht="57" customHeight="1" x14ac:dyDescent="0.25">
      <c r="B25" s="222" t="s">
        <v>97</v>
      </c>
      <c r="C25" s="223"/>
      <c r="D25" s="223"/>
      <c r="E25" s="223"/>
      <c r="F25" s="223"/>
      <c r="G25" s="223"/>
      <c r="H25" s="223"/>
      <c r="I25" s="223"/>
      <c r="J25" s="223"/>
      <c r="K25" s="223"/>
      <c r="L25" s="223"/>
      <c r="M25" s="223"/>
      <c r="N25" s="223"/>
      <c r="O25" s="223"/>
      <c r="P25" s="223"/>
      <c r="Q25" s="223"/>
      <c r="R25" s="223"/>
      <c r="S25" s="224"/>
      <c r="T25" s="2"/>
    </row>
    <row r="26" spans="1:21" ht="281.25" customHeight="1" x14ac:dyDescent="0.25">
      <c r="B26" s="17" t="s">
        <v>84</v>
      </c>
      <c r="C26" s="51">
        <v>1</v>
      </c>
      <c r="D26" s="42" t="s">
        <v>11</v>
      </c>
      <c r="E26" s="18" t="s">
        <v>102</v>
      </c>
      <c r="F26" s="18" t="s">
        <v>12</v>
      </c>
      <c r="G26" s="18" t="s">
        <v>83</v>
      </c>
      <c r="H26" s="57">
        <v>1.32</v>
      </c>
      <c r="I26" s="57">
        <v>2.2000000000000002</v>
      </c>
      <c r="J26" s="57" t="s">
        <v>92</v>
      </c>
      <c r="K26" s="57" t="s">
        <v>92</v>
      </c>
      <c r="L26" s="18" t="s">
        <v>13</v>
      </c>
      <c r="M26" s="18" t="s">
        <v>81</v>
      </c>
      <c r="N26" s="18" t="s">
        <v>107</v>
      </c>
      <c r="O26" s="18" t="e" vm="1">
        <v>#VALUE!</v>
      </c>
      <c r="P26" s="107">
        <v>940750.71</v>
      </c>
      <c r="Q26" s="108">
        <v>6702508.449</v>
      </c>
      <c r="R26" s="109">
        <f>P26+Q26</f>
        <v>7643259.159</v>
      </c>
      <c r="S26" s="110">
        <f>R26*C26</f>
        <v>7643259.159</v>
      </c>
    </row>
    <row r="27" spans="1:21" ht="281.25" customHeight="1" x14ac:dyDescent="0.25">
      <c r="B27" s="17" t="s">
        <v>85</v>
      </c>
      <c r="C27" s="51">
        <v>22</v>
      </c>
      <c r="D27" s="42" t="s">
        <v>14</v>
      </c>
      <c r="E27" s="18" t="s">
        <v>96</v>
      </c>
      <c r="F27" s="18" t="s">
        <v>15</v>
      </c>
      <c r="G27" s="18" t="s">
        <v>83</v>
      </c>
      <c r="H27" s="57">
        <v>1.72</v>
      </c>
      <c r="I27" s="57">
        <v>2.2000000000000002</v>
      </c>
      <c r="J27" s="57" t="s">
        <v>92</v>
      </c>
      <c r="K27" s="57" t="s">
        <v>92</v>
      </c>
      <c r="L27" s="18" t="s">
        <v>13</v>
      </c>
      <c r="M27" s="18" t="s">
        <v>81</v>
      </c>
      <c r="N27" s="18" t="s">
        <v>87</v>
      </c>
      <c r="O27" s="18" t="e" vm="2">
        <v>#VALUE!</v>
      </c>
      <c r="P27" s="107">
        <v>1260250.71</v>
      </c>
      <c r="Q27" s="108">
        <v>11100457.725</v>
      </c>
      <c r="R27" s="109">
        <f t="shared" ref="R27:R33" si="0">P27+Q27</f>
        <v>12360708.434999999</v>
      </c>
      <c r="S27" s="110">
        <f t="shared" ref="S27:S32" si="1">R27*C27</f>
        <v>271935585.56999999</v>
      </c>
    </row>
    <row r="28" spans="1:21" ht="281.25" customHeight="1" x14ac:dyDescent="0.25">
      <c r="B28" s="17" t="s">
        <v>86</v>
      </c>
      <c r="C28" s="51">
        <v>1</v>
      </c>
      <c r="D28" s="42" t="s">
        <v>14</v>
      </c>
      <c r="E28" s="18" t="s">
        <v>95</v>
      </c>
      <c r="F28" s="18" t="s">
        <v>18</v>
      </c>
      <c r="G28" s="18" t="s">
        <v>83</v>
      </c>
      <c r="H28" s="57">
        <v>1.8</v>
      </c>
      <c r="I28" s="57">
        <v>2.2000000000000002</v>
      </c>
      <c r="J28" s="57" t="s">
        <v>92</v>
      </c>
      <c r="K28" s="57" t="s">
        <v>92</v>
      </c>
      <c r="L28" s="18" t="s">
        <v>13</v>
      </c>
      <c r="M28" s="18" t="s">
        <v>81</v>
      </c>
      <c r="N28" s="18" t="s">
        <v>88</v>
      </c>
      <c r="O28" s="18" t="e" vm="3">
        <v>#VALUE!</v>
      </c>
      <c r="P28" s="107">
        <v>1260250.71</v>
      </c>
      <c r="Q28" s="108">
        <v>11100457.725</v>
      </c>
      <c r="R28" s="109">
        <f t="shared" si="0"/>
        <v>12360708.434999999</v>
      </c>
      <c r="S28" s="110">
        <f t="shared" si="1"/>
        <v>12360708.434999999</v>
      </c>
    </row>
    <row r="29" spans="1:21" ht="281.25" customHeight="1" x14ac:dyDescent="0.25">
      <c r="B29" s="17" t="s">
        <v>134</v>
      </c>
      <c r="C29" s="51">
        <v>1</v>
      </c>
      <c r="D29" s="42" t="s">
        <v>14</v>
      </c>
      <c r="E29" s="18" t="s">
        <v>135</v>
      </c>
      <c r="F29" s="18" t="s">
        <v>15</v>
      </c>
      <c r="G29" s="18" t="s">
        <v>83</v>
      </c>
      <c r="H29" s="18">
        <v>1720</v>
      </c>
      <c r="I29" s="57">
        <v>2.2000000000000002</v>
      </c>
      <c r="J29" s="57" t="s">
        <v>92</v>
      </c>
      <c r="K29" s="57" t="s">
        <v>92</v>
      </c>
      <c r="L29" s="18" t="s">
        <v>13</v>
      </c>
      <c r="M29" s="18" t="s">
        <v>81</v>
      </c>
      <c r="N29" s="18" t="s">
        <v>89</v>
      </c>
      <c r="O29" s="18" t="e" vm="4">
        <v>#VALUE!</v>
      </c>
      <c r="P29" s="107">
        <v>940750.71</v>
      </c>
      <c r="Q29" s="108">
        <v>11100457.725</v>
      </c>
      <c r="R29" s="109">
        <f t="shared" si="0"/>
        <v>12041208.434999999</v>
      </c>
      <c r="S29" s="110">
        <f t="shared" si="1"/>
        <v>12041208.434999999</v>
      </c>
    </row>
    <row r="30" spans="1:21" ht="281.25" customHeight="1" x14ac:dyDescent="0.25">
      <c r="B30" s="17" t="s">
        <v>98</v>
      </c>
      <c r="C30" s="59">
        <v>1</v>
      </c>
      <c r="D30" s="42" t="s">
        <v>14</v>
      </c>
      <c r="E30" s="18" t="s">
        <v>19</v>
      </c>
      <c r="F30" s="18" t="s">
        <v>15</v>
      </c>
      <c r="G30" s="18" t="s">
        <v>83</v>
      </c>
      <c r="H30" s="18">
        <v>1720</v>
      </c>
      <c r="I30" s="57">
        <v>2.2000000000000002</v>
      </c>
      <c r="J30" s="57" t="s">
        <v>92</v>
      </c>
      <c r="K30" s="57" t="s">
        <v>92</v>
      </c>
      <c r="L30" s="18" t="s">
        <v>13</v>
      </c>
      <c r="M30" s="18" t="s">
        <v>81</v>
      </c>
      <c r="N30" s="18" t="s">
        <v>89</v>
      </c>
      <c r="O30" s="18" t="e" vm="5">
        <v>#VALUE!</v>
      </c>
      <c r="P30" s="107">
        <v>940750.71</v>
      </c>
      <c r="Q30" s="108">
        <v>11100457.725</v>
      </c>
      <c r="R30" s="109">
        <f t="shared" si="0"/>
        <v>12041208.434999999</v>
      </c>
      <c r="S30" s="110">
        <f t="shared" si="1"/>
        <v>12041208.434999999</v>
      </c>
    </row>
    <row r="31" spans="1:21" ht="281.25" customHeight="1" x14ac:dyDescent="0.25">
      <c r="B31" s="17" t="s">
        <v>99</v>
      </c>
      <c r="C31" s="51">
        <v>6</v>
      </c>
      <c r="D31" s="42" t="s">
        <v>14</v>
      </c>
      <c r="E31" s="18" t="s">
        <v>94</v>
      </c>
      <c r="F31" s="18" t="s">
        <v>15</v>
      </c>
      <c r="G31" s="18" t="s">
        <v>83</v>
      </c>
      <c r="H31" s="57">
        <v>1.72</v>
      </c>
      <c r="I31" s="57">
        <v>2.2000000000000002</v>
      </c>
      <c r="J31" s="57" t="s">
        <v>92</v>
      </c>
      <c r="K31" s="57" t="s">
        <v>92</v>
      </c>
      <c r="L31" s="18" t="s">
        <v>13</v>
      </c>
      <c r="M31" s="18" t="s">
        <v>81</v>
      </c>
      <c r="N31" s="18" t="s">
        <v>89</v>
      </c>
      <c r="O31" s="18" t="e" vm="6">
        <v>#VALUE!</v>
      </c>
      <c r="P31" s="107">
        <v>1260250.71</v>
      </c>
      <c r="Q31" s="108">
        <v>11100457.725</v>
      </c>
      <c r="R31" s="109">
        <f t="shared" si="0"/>
        <v>12360708.434999999</v>
      </c>
      <c r="S31" s="110">
        <f t="shared" si="1"/>
        <v>74164250.609999985</v>
      </c>
    </row>
    <row r="32" spans="1:21" ht="281.25" customHeight="1" x14ac:dyDescent="0.25">
      <c r="B32" s="17" t="s">
        <v>100</v>
      </c>
      <c r="C32" s="51">
        <v>2</v>
      </c>
      <c r="D32" s="42" t="s">
        <v>14</v>
      </c>
      <c r="E32" s="18" t="s">
        <v>93</v>
      </c>
      <c r="F32" s="18" t="s">
        <v>15</v>
      </c>
      <c r="G32" s="18" t="s">
        <v>83</v>
      </c>
      <c r="H32" s="57">
        <v>1720</v>
      </c>
      <c r="I32" s="57">
        <v>2.2000000000000002</v>
      </c>
      <c r="J32" s="57" t="s">
        <v>92</v>
      </c>
      <c r="K32" s="57" t="s">
        <v>92</v>
      </c>
      <c r="L32" s="18" t="s">
        <v>13</v>
      </c>
      <c r="M32" s="18" t="s">
        <v>81</v>
      </c>
      <c r="N32" s="18" t="s">
        <v>106</v>
      </c>
      <c r="O32" s="18" t="e" vm="7">
        <v>#VALUE!</v>
      </c>
      <c r="P32" s="107">
        <v>1260250.71</v>
      </c>
      <c r="Q32" s="108">
        <v>11100457.725</v>
      </c>
      <c r="R32" s="109">
        <f t="shared" si="0"/>
        <v>12360708.434999999</v>
      </c>
      <c r="S32" s="110">
        <f t="shared" si="1"/>
        <v>24721416.869999997</v>
      </c>
    </row>
    <row r="33" spans="1:21" ht="281.25" customHeight="1" thickBot="1" x14ac:dyDescent="0.3">
      <c r="B33" s="69" t="s">
        <v>101</v>
      </c>
      <c r="C33" s="70">
        <v>1</v>
      </c>
      <c r="D33" s="71" t="s">
        <v>11</v>
      </c>
      <c r="E33" s="72" t="s">
        <v>20</v>
      </c>
      <c r="F33" s="72" t="s">
        <v>12</v>
      </c>
      <c r="G33" s="72" t="s">
        <v>83</v>
      </c>
      <c r="H33" s="73">
        <v>1.32</v>
      </c>
      <c r="I33" s="73">
        <v>2.2000000000000002</v>
      </c>
      <c r="J33" s="73" t="s">
        <v>92</v>
      </c>
      <c r="K33" s="73" t="s">
        <v>92</v>
      </c>
      <c r="L33" s="72" t="s">
        <v>13</v>
      </c>
      <c r="M33" s="72" t="s">
        <v>81</v>
      </c>
      <c r="N33" s="72" t="s">
        <v>105</v>
      </c>
      <c r="O33" s="72" t="e" vm="8">
        <v>#VALUE!</v>
      </c>
      <c r="P33" s="111">
        <v>1131824.49</v>
      </c>
      <c r="Q33" s="112">
        <v>4642768.8825000003</v>
      </c>
      <c r="R33" s="113">
        <f t="shared" si="0"/>
        <v>5774593.3725000005</v>
      </c>
      <c r="S33" s="114">
        <f>R33*C33</f>
        <v>5774593.3725000005</v>
      </c>
    </row>
    <row r="34" spans="1:21" ht="10.5" customHeight="1" x14ac:dyDescent="0.3">
      <c r="A34" s="1"/>
      <c r="B34" s="3"/>
      <c r="C34" s="44"/>
      <c r="D34" s="39"/>
      <c r="E34" s="39"/>
      <c r="F34" s="3"/>
      <c r="G34" s="3"/>
      <c r="H34" s="3"/>
      <c r="I34" s="3"/>
      <c r="J34" s="3"/>
      <c r="K34" s="3"/>
      <c r="L34" s="3"/>
      <c r="M34" s="3"/>
      <c r="N34" s="3"/>
      <c r="O34" s="3"/>
      <c r="P34" s="33"/>
      <c r="Q34" s="3"/>
      <c r="R34" s="3"/>
      <c r="S34" s="3"/>
      <c r="T34" s="3"/>
      <c r="U34" s="3"/>
    </row>
    <row r="35" spans="1:21" ht="10.5" customHeight="1" thickBot="1" x14ac:dyDescent="0.35">
      <c r="A35" s="1"/>
      <c r="B35" s="3"/>
      <c r="C35" s="44"/>
      <c r="D35" s="39"/>
      <c r="E35" s="39"/>
      <c r="F35" s="3"/>
      <c r="G35" s="3"/>
      <c r="H35" s="3"/>
      <c r="I35" s="3"/>
      <c r="J35" s="3"/>
      <c r="K35" s="3"/>
      <c r="L35" s="3"/>
      <c r="M35" s="3"/>
      <c r="N35" s="3"/>
      <c r="O35" s="3"/>
      <c r="P35" s="33"/>
      <c r="Q35" s="3"/>
      <c r="R35" s="3"/>
      <c r="S35" s="3"/>
      <c r="T35" s="3"/>
      <c r="U35" s="3"/>
    </row>
    <row r="36" spans="1:21" ht="27.75" customHeight="1" x14ac:dyDescent="0.3">
      <c r="A36" s="3"/>
      <c r="B36" s="4"/>
      <c r="C36" s="45"/>
      <c r="D36" s="204" t="s">
        <v>43</v>
      </c>
      <c r="E36" s="205"/>
      <c r="F36" s="205"/>
      <c r="G36" s="205"/>
      <c r="H36" s="205"/>
      <c r="I36" s="205"/>
      <c r="J36" s="205"/>
      <c r="K36" s="205"/>
      <c r="L36" s="205"/>
      <c r="M36" s="205"/>
      <c r="N36" s="205"/>
      <c r="O36" s="205"/>
      <c r="P36" s="206"/>
      <c r="Q36" s="213" t="s">
        <v>44</v>
      </c>
      <c r="R36" s="214"/>
      <c r="S36" s="215"/>
      <c r="T36" s="3"/>
      <c r="U36" s="3"/>
    </row>
    <row r="37" spans="1:21" ht="27.75" customHeight="1" x14ac:dyDescent="0.3">
      <c r="A37" s="3"/>
      <c r="B37" s="5"/>
      <c r="C37" s="46"/>
      <c r="D37" s="207"/>
      <c r="E37" s="208"/>
      <c r="F37" s="208"/>
      <c r="G37" s="208"/>
      <c r="H37" s="208"/>
      <c r="I37" s="208"/>
      <c r="J37" s="208"/>
      <c r="K37" s="208"/>
      <c r="L37" s="208"/>
      <c r="M37" s="208"/>
      <c r="N37" s="208"/>
      <c r="O37" s="208"/>
      <c r="P37" s="209"/>
      <c r="Q37" s="216" t="s">
        <v>143</v>
      </c>
      <c r="R37" s="217"/>
      <c r="S37" s="218"/>
      <c r="T37" s="3"/>
      <c r="U37" s="3"/>
    </row>
    <row r="38" spans="1:21" ht="27.75" customHeight="1" x14ac:dyDescent="0.3">
      <c r="A38" s="3"/>
      <c r="B38" s="5"/>
      <c r="C38" s="46"/>
      <c r="D38" s="207"/>
      <c r="E38" s="208"/>
      <c r="F38" s="208"/>
      <c r="G38" s="208"/>
      <c r="H38" s="208"/>
      <c r="I38" s="208"/>
      <c r="J38" s="208"/>
      <c r="K38" s="208"/>
      <c r="L38" s="208"/>
      <c r="M38" s="208"/>
      <c r="N38" s="208"/>
      <c r="O38" s="208"/>
      <c r="P38" s="209"/>
      <c r="Q38" s="216" t="s">
        <v>45</v>
      </c>
      <c r="R38" s="217"/>
      <c r="S38" s="218"/>
      <c r="T38" s="3"/>
      <c r="U38" s="3"/>
    </row>
    <row r="39" spans="1:21" ht="27.75" customHeight="1" thickBot="1" x14ac:dyDescent="0.35">
      <c r="A39" s="3"/>
      <c r="B39" s="6"/>
      <c r="C39" s="47"/>
      <c r="D39" s="210"/>
      <c r="E39" s="211"/>
      <c r="F39" s="211"/>
      <c r="G39" s="211"/>
      <c r="H39" s="211"/>
      <c r="I39" s="211"/>
      <c r="J39" s="211"/>
      <c r="K39" s="211"/>
      <c r="L39" s="211"/>
      <c r="M39" s="211"/>
      <c r="N39" s="211"/>
      <c r="O39" s="211"/>
      <c r="P39" s="212"/>
      <c r="Q39" s="219" t="s">
        <v>46</v>
      </c>
      <c r="R39" s="220"/>
      <c r="S39" s="221"/>
      <c r="T39" s="3"/>
      <c r="U39" s="3"/>
    </row>
    <row r="40" spans="1:21" ht="5.25" customHeight="1" thickBot="1" x14ac:dyDescent="0.35">
      <c r="A40" s="3"/>
      <c r="B40" s="8"/>
      <c r="C40" s="48"/>
      <c r="D40" s="38"/>
      <c r="E40" s="38"/>
      <c r="F40" s="7"/>
      <c r="G40" s="7"/>
      <c r="H40" s="7"/>
      <c r="I40" s="3"/>
      <c r="J40" s="3"/>
      <c r="K40" s="3"/>
      <c r="L40" s="1"/>
      <c r="M40" s="1"/>
      <c r="N40" s="1"/>
      <c r="O40" s="1"/>
      <c r="P40" s="34"/>
      <c r="Q40" s="1"/>
      <c r="R40" s="1"/>
      <c r="S40" s="1"/>
      <c r="T40" s="1"/>
      <c r="U40" s="1"/>
    </row>
    <row r="41" spans="1:21" ht="49.5" customHeight="1" thickBot="1" x14ac:dyDescent="0.35">
      <c r="A41" s="3"/>
      <c r="B41" s="189" t="s">
        <v>47</v>
      </c>
      <c r="C41" s="190"/>
      <c r="D41" s="190"/>
      <c r="E41" s="190"/>
      <c r="F41" s="190"/>
      <c r="G41" s="190"/>
      <c r="H41" s="190"/>
      <c r="I41" s="190"/>
      <c r="J41" s="190"/>
      <c r="K41" s="190"/>
      <c r="L41" s="190"/>
      <c r="M41" s="190"/>
      <c r="N41" s="190"/>
      <c r="O41" s="190"/>
      <c r="P41" s="190"/>
      <c r="Q41" s="190"/>
      <c r="R41" s="190"/>
      <c r="S41" s="191"/>
      <c r="T41" s="7"/>
      <c r="U41" s="7"/>
    </row>
    <row r="42" spans="1:21" ht="34.5" customHeight="1" thickBot="1" x14ac:dyDescent="0.35">
      <c r="A42" s="3"/>
      <c r="B42" s="12"/>
      <c r="C42" s="49"/>
      <c r="D42" s="65"/>
      <c r="E42" s="65"/>
      <c r="F42" s="13"/>
      <c r="G42" s="13"/>
      <c r="H42" s="13"/>
      <c r="I42" s="13"/>
      <c r="J42" s="13"/>
      <c r="K42" s="13"/>
      <c r="L42" s="13"/>
      <c r="M42" s="14"/>
      <c r="N42" s="66" t="s">
        <v>48</v>
      </c>
      <c r="O42" s="192">
        <v>46055</v>
      </c>
      <c r="P42" s="193"/>
      <c r="Q42" s="194" t="s">
        <v>162</v>
      </c>
      <c r="R42" s="195"/>
      <c r="S42" s="196"/>
      <c r="T42" s="7"/>
      <c r="U42" s="7"/>
    </row>
    <row r="43" spans="1:21" ht="5.25" customHeight="1" thickBot="1" x14ac:dyDescent="0.35">
      <c r="A43" s="3"/>
      <c r="B43" s="7"/>
      <c r="C43" s="50"/>
      <c r="D43" s="38"/>
      <c r="E43" s="38"/>
      <c r="F43" s="7"/>
      <c r="G43" s="7"/>
      <c r="H43" s="7"/>
      <c r="I43" s="3"/>
      <c r="J43" s="3"/>
      <c r="K43" s="3"/>
      <c r="L43" s="1"/>
      <c r="M43" s="1"/>
      <c r="N43" s="1"/>
      <c r="O43" s="1"/>
      <c r="P43" s="34"/>
      <c r="Q43" s="1"/>
      <c r="R43" s="1"/>
      <c r="S43" s="1"/>
      <c r="T43" s="1"/>
      <c r="U43" s="1"/>
    </row>
    <row r="44" spans="1:21" ht="27" customHeight="1" thickBot="1" x14ac:dyDescent="0.3">
      <c r="A44" s="9"/>
      <c r="B44" s="197" t="s">
        <v>56</v>
      </c>
      <c r="C44" s="198"/>
      <c r="D44" s="198"/>
      <c r="E44" s="198"/>
      <c r="F44" s="198"/>
      <c r="G44" s="198"/>
      <c r="H44" s="198"/>
      <c r="I44" s="198"/>
      <c r="J44" s="198"/>
      <c r="K44" s="198"/>
      <c r="L44" s="198"/>
      <c r="M44" s="198"/>
      <c r="N44" s="198"/>
      <c r="O44" s="198"/>
      <c r="P44" s="198"/>
      <c r="Q44" s="198"/>
      <c r="R44" s="198"/>
      <c r="S44" s="199"/>
      <c r="T44" s="10"/>
      <c r="U44" s="10"/>
    </row>
    <row r="45" spans="1:21" ht="5.25" customHeight="1" thickBot="1" x14ac:dyDescent="0.35">
      <c r="A45" s="3"/>
      <c r="B45" s="7"/>
      <c r="C45" s="50"/>
      <c r="D45" s="38"/>
      <c r="E45" s="38"/>
      <c r="F45" s="7"/>
      <c r="G45" s="7"/>
      <c r="H45" s="7"/>
      <c r="I45" s="3"/>
      <c r="J45" s="3"/>
      <c r="K45" s="3"/>
      <c r="L45" s="1"/>
      <c r="M45" s="1"/>
      <c r="N45" s="1"/>
      <c r="O45" s="1"/>
      <c r="P45" s="34"/>
      <c r="Q45" s="1"/>
      <c r="R45" s="1"/>
      <c r="S45" s="1"/>
      <c r="T45" s="1"/>
      <c r="U45" s="1"/>
    </row>
    <row r="46" spans="1:21" ht="36.75" customHeight="1" thickBot="1" x14ac:dyDescent="0.3">
      <c r="A46" s="11"/>
      <c r="B46" s="184" t="s">
        <v>49</v>
      </c>
      <c r="C46" s="185"/>
      <c r="D46" s="185"/>
      <c r="E46" s="185"/>
      <c r="F46" s="185"/>
      <c r="G46" s="185"/>
      <c r="H46" s="185"/>
      <c r="I46" s="185"/>
      <c r="J46" s="185"/>
      <c r="K46" s="185"/>
      <c r="L46" s="185"/>
      <c r="M46" s="185"/>
      <c r="N46" s="185"/>
      <c r="O46" s="185"/>
      <c r="P46" s="185"/>
      <c r="Q46" s="185"/>
      <c r="R46" s="185"/>
      <c r="S46" s="186"/>
      <c r="T46" s="11"/>
      <c r="U46" s="11"/>
    </row>
    <row r="47" spans="1:21" ht="17.25" customHeight="1" x14ac:dyDescent="0.3">
      <c r="A47" s="3"/>
      <c r="B47" s="200" t="s">
        <v>50</v>
      </c>
      <c r="C47" s="201"/>
      <c r="D47" s="201"/>
      <c r="E47" s="201"/>
      <c r="F47" s="201"/>
      <c r="G47" s="201"/>
      <c r="H47" s="201"/>
      <c r="I47" s="201"/>
      <c r="J47" s="201"/>
      <c r="K47" s="201"/>
      <c r="L47" s="201"/>
      <c r="M47" s="201"/>
      <c r="N47" s="201"/>
      <c r="O47" s="202" t="s">
        <v>145</v>
      </c>
      <c r="P47" s="202"/>
      <c r="Q47" s="202"/>
      <c r="R47" s="202"/>
      <c r="S47" s="203"/>
      <c r="T47" s="3"/>
    </row>
    <row r="48" spans="1:21" ht="17.25" customHeight="1" x14ac:dyDescent="0.3">
      <c r="A48" s="3"/>
      <c r="B48" s="174" t="s">
        <v>51</v>
      </c>
      <c r="C48" s="175"/>
      <c r="D48" s="175"/>
      <c r="E48" s="175"/>
      <c r="F48" s="175"/>
      <c r="G48" s="175"/>
      <c r="H48" s="175"/>
      <c r="I48" s="175"/>
      <c r="J48" s="175"/>
      <c r="K48" s="175"/>
      <c r="L48" s="175"/>
      <c r="M48" s="175"/>
      <c r="N48" s="175"/>
      <c r="O48" s="187" t="s">
        <v>148</v>
      </c>
      <c r="P48" s="187"/>
      <c r="Q48" s="187"/>
      <c r="R48" s="187"/>
      <c r="S48" s="188"/>
      <c r="T48" s="3"/>
    </row>
    <row r="49" spans="1:21" ht="17.25" customHeight="1" x14ac:dyDescent="0.3">
      <c r="A49" s="3"/>
      <c r="B49" s="174" t="s">
        <v>52</v>
      </c>
      <c r="C49" s="175"/>
      <c r="D49" s="175"/>
      <c r="E49" s="175"/>
      <c r="F49" s="175"/>
      <c r="G49" s="175"/>
      <c r="H49" s="175"/>
      <c r="I49" s="175"/>
      <c r="J49" s="175"/>
      <c r="K49" s="175"/>
      <c r="L49" s="175"/>
      <c r="M49" s="175"/>
      <c r="N49" s="175"/>
      <c r="O49" s="187" t="s">
        <v>146</v>
      </c>
      <c r="P49" s="187"/>
      <c r="Q49" s="187"/>
      <c r="R49" s="187"/>
      <c r="S49" s="188"/>
      <c r="T49" s="3"/>
    </row>
    <row r="50" spans="1:21" ht="17.25" customHeight="1" x14ac:dyDescent="0.3">
      <c r="A50" s="3"/>
      <c r="B50" s="174" t="s">
        <v>53</v>
      </c>
      <c r="C50" s="175"/>
      <c r="D50" s="175"/>
      <c r="E50" s="175"/>
      <c r="F50" s="175"/>
      <c r="G50" s="175"/>
      <c r="H50" s="175"/>
      <c r="I50" s="175"/>
      <c r="J50" s="175"/>
      <c r="K50" s="175"/>
      <c r="L50" s="175"/>
      <c r="M50" s="175"/>
      <c r="N50" s="175"/>
      <c r="O50" s="187">
        <v>3114484538</v>
      </c>
      <c r="P50" s="187"/>
      <c r="Q50" s="187"/>
      <c r="R50" s="187"/>
      <c r="S50" s="188"/>
      <c r="T50" s="3"/>
    </row>
    <row r="51" spans="1:21" ht="17.25" customHeight="1" x14ac:dyDescent="0.3">
      <c r="A51" s="3"/>
      <c r="B51" s="174" t="s">
        <v>54</v>
      </c>
      <c r="C51" s="175"/>
      <c r="D51" s="175"/>
      <c r="E51" s="175"/>
      <c r="F51" s="175"/>
      <c r="G51" s="175"/>
      <c r="H51" s="175"/>
      <c r="I51" s="175"/>
      <c r="J51" s="175"/>
      <c r="K51" s="175"/>
      <c r="L51" s="175"/>
      <c r="M51" s="175"/>
      <c r="N51" s="175"/>
      <c r="O51" s="176" t="s">
        <v>147</v>
      </c>
      <c r="P51" s="176"/>
      <c r="Q51" s="176"/>
      <c r="R51" s="176"/>
      <c r="S51" s="177"/>
      <c r="T51" s="3"/>
    </row>
    <row r="52" spans="1:21" ht="17.25" customHeight="1" thickBot="1" x14ac:dyDescent="0.35">
      <c r="A52" s="3"/>
      <c r="B52" s="178" t="s">
        <v>55</v>
      </c>
      <c r="C52" s="179"/>
      <c r="D52" s="179"/>
      <c r="E52" s="179"/>
      <c r="F52" s="179"/>
      <c r="G52" s="179"/>
      <c r="H52" s="179"/>
      <c r="I52" s="179"/>
      <c r="J52" s="179"/>
      <c r="K52" s="179"/>
      <c r="L52" s="179"/>
      <c r="M52" s="179"/>
      <c r="N52" s="179"/>
      <c r="O52" s="180" t="s">
        <v>155</v>
      </c>
      <c r="P52" s="180"/>
      <c r="Q52" s="180"/>
      <c r="R52" s="180"/>
      <c r="S52" s="181"/>
      <c r="T52" s="3"/>
    </row>
    <row r="53" spans="1:21" ht="5.25" customHeight="1" thickBot="1" x14ac:dyDescent="0.35">
      <c r="A53" s="3"/>
      <c r="B53" s="7"/>
      <c r="C53" s="50"/>
      <c r="D53" s="38"/>
      <c r="E53" s="38"/>
      <c r="F53" s="7"/>
      <c r="G53" s="7"/>
      <c r="H53" s="7"/>
      <c r="I53" s="3"/>
      <c r="J53" s="3"/>
      <c r="K53" s="3"/>
      <c r="L53" s="1"/>
      <c r="M53" s="1"/>
      <c r="N53" s="1"/>
      <c r="O53" s="1"/>
      <c r="P53" s="34"/>
      <c r="Q53" s="1"/>
      <c r="R53" s="1"/>
      <c r="S53" s="1"/>
      <c r="T53" s="1"/>
    </row>
    <row r="54" spans="1:21" ht="36.75" customHeight="1" thickBot="1" x14ac:dyDescent="0.3">
      <c r="A54" s="11"/>
      <c r="B54" s="182" t="s">
        <v>57</v>
      </c>
      <c r="C54" s="161"/>
      <c r="D54" s="161"/>
      <c r="E54" s="161"/>
      <c r="F54" s="161"/>
      <c r="G54" s="161"/>
      <c r="H54" s="161"/>
      <c r="I54" s="161"/>
      <c r="J54" s="161"/>
      <c r="K54" s="161"/>
      <c r="L54" s="161"/>
      <c r="M54" s="161"/>
      <c r="N54" s="161"/>
      <c r="O54" s="161"/>
      <c r="P54" s="161"/>
      <c r="Q54" s="161"/>
      <c r="R54" s="161"/>
      <c r="S54" s="183"/>
      <c r="T54" s="11"/>
    </row>
    <row r="55" spans="1:21" ht="5.25" customHeight="1" thickBot="1" x14ac:dyDescent="0.35">
      <c r="A55" s="3"/>
      <c r="B55" s="7"/>
      <c r="C55" s="50"/>
      <c r="D55" s="38"/>
      <c r="E55" s="38"/>
      <c r="F55" s="7"/>
      <c r="G55" s="7"/>
      <c r="H55" s="7"/>
      <c r="I55" s="3"/>
      <c r="J55" s="3"/>
      <c r="K55" s="3"/>
      <c r="L55" s="1"/>
      <c r="M55" s="1"/>
      <c r="N55" s="1"/>
      <c r="O55" s="1"/>
      <c r="P55" s="34"/>
      <c r="Q55" s="1"/>
      <c r="R55" s="1"/>
      <c r="S55" s="1"/>
      <c r="T55" s="1"/>
    </row>
    <row r="56" spans="1:21" ht="36.75" customHeight="1" thickBot="1" x14ac:dyDescent="0.3">
      <c r="A56" s="11"/>
      <c r="B56" s="184" t="s">
        <v>58</v>
      </c>
      <c r="C56" s="185"/>
      <c r="D56" s="185"/>
      <c r="E56" s="185"/>
      <c r="F56" s="185"/>
      <c r="G56" s="185"/>
      <c r="H56" s="185"/>
      <c r="I56" s="185"/>
      <c r="J56" s="185"/>
      <c r="K56" s="185"/>
      <c r="L56" s="185"/>
      <c r="M56" s="185"/>
      <c r="N56" s="185"/>
      <c r="O56" s="185"/>
      <c r="P56" s="185"/>
      <c r="Q56" s="185"/>
      <c r="R56" s="185"/>
      <c r="S56" s="186"/>
      <c r="T56" s="11"/>
      <c r="U56" s="11"/>
    </row>
    <row r="57" spans="1:21" ht="36.75" customHeight="1" thickBot="1" x14ac:dyDescent="0.3">
      <c r="A57" s="11"/>
      <c r="B57" s="159" t="s">
        <v>42</v>
      </c>
      <c r="C57" s="163" t="s">
        <v>0</v>
      </c>
      <c r="D57" s="159" t="s">
        <v>1</v>
      </c>
      <c r="E57" s="159" t="s">
        <v>2</v>
      </c>
      <c r="F57" s="159" t="s">
        <v>3</v>
      </c>
      <c r="G57" s="159" t="s">
        <v>4</v>
      </c>
      <c r="H57" s="161" t="s">
        <v>90</v>
      </c>
      <c r="I57" s="161"/>
      <c r="J57" s="162" t="s">
        <v>91</v>
      </c>
      <c r="K57" s="162"/>
      <c r="L57" s="159" t="s">
        <v>7</v>
      </c>
      <c r="M57" s="159" t="s">
        <v>8</v>
      </c>
      <c r="N57" s="159" t="s">
        <v>9</v>
      </c>
      <c r="O57" s="159" t="s">
        <v>82</v>
      </c>
      <c r="P57" s="157" t="s">
        <v>79</v>
      </c>
      <c r="Q57" s="159" t="s">
        <v>41</v>
      </c>
      <c r="R57" s="159" t="s">
        <v>80</v>
      </c>
      <c r="S57" s="159" t="s">
        <v>10</v>
      </c>
      <c r="T57" s="11"/>
      <c r="U57" s="11"/>
    </row>
    <row r="58" spans="1:21" ht="70.5" customHeight="1" thickBot="1" x14ac:dyDescent="0.3">
      <c r="B58" s="160"/>
      <c r="C58" s="164"/>
      <c r="D58" s="160"/>
      <c r="E58" s="160"/>
      <c r="F58" s="160"/>
      <c r="G58" s="160"/>
      <c r="H58" s="64" t="s">
        <v>5</v>
      </c>
      <c r="I58" s="63" t="s">
        <v>6</v>
      </c>
      <c r="J58" s="64" t="s">
        <v>5</v>
      </c>
      <c r="K58" s="63" t="s">
        <v>6</v>
      </c>
      <c r="L58" s="160"/>
      <c r="M58" s="160"/>
      <c r="N58" s="160"/>
      <c r="O58" s="160"/>
      <c r="P58" s="158"/>
      <c r="Q58" s="160"/>
      <c r="R58" s="160"/>
      <c r="S58" s="160"/>
      <c r="T58" s="2"/>
    </row>
    <row r="59" spans="1:21" ht="57" customHeight="1" thickBot="1" x14ac:dyDescent="0.3">
      <c r="B59" s="248" t="s">
        <v>144</v>
      </c>
      <c r="C59" s="249"/>
      <c r="D59" s="249"/>
      <c r="E59" s="249"/>
      <c r="F59" s="249"/>
      <c r="G59" s="249"/>
      <c r="H59" s="249"/>
      <c r="I59" s="249"/>
      <c r="J59" s="249"/>
      <c r="K59" s="249"/>
      <c r="L59" s="249"/>
      <c r="M59" s="249"/>
      <c r="N59" s="249"/>
      <c r="O59" s="249"/>
      <c r="P59" s="249"/>
      <c r="Q59" s="249"/>
      <c r="R59" s="249"/>
      <c r="S59" s="250"/>
      <c r="T59" s="2"/>
    </row>
    <row r="60" spans="1:21" ht="318" customHeight="1" x14ac:dyDescent="0.25">
      <c r="B60" s="101" t="s">
        <v>104</v>
      </c>
      <c r="C60" s="104">
        <v>1</v>
      </c>
      <c r="D60" s="102" t="s">
        <v>11</v>
      </c>
      <c r="E60" s="102" t="s">
        <v>22</v>
      </c>
      <c r="F60" s="102" t="s">
        <v>103</v>
      </c>
      <c r="G60" s="102" t="s">
        <v>83</v>
      </c>
      <c r="H60" s="102">
        <v>1000</v>
      </c>
      <c r="I60" s="103">
        <v>2.2000000000000002</v>
      </c>
      <c r="J60" s="103" t="s">
        <v>92</v>
      </c>
      <c r="K60" s="103" t="s">
        <v>92</v>
      </c>
      <c r="L60" s="102" t="s">
        <v>92</v>
      </c>
      <c r="M60" s="102" t="s">
        <v>23</v>
      </c>
      <c r="N60" s="117" t="s">
        <v>108</v>
      </c>
      <c r="O60" s="102" t="e" vm="9">
        <v>#VALUE!</v>
      </c>
      <c r="P60" s="118">
        <v>1105255.8400000001</v>
      </c>
      <c r="Q60" s="119">
        <v>4598552.0360000003</v>
      </c>
      <c r="R60" s="119">
        <f t="shared" ref="R60:R94" si="2">P60+Q60</f>
        <v>5703807.8760000002</v>
      </c>
      <c r="S60" s="120">
        <f t="shared" ref="S60:S94" si="3">R60*C60</f>
        <v>5703807.8760000002</v>
      </c>
    </row>
    <row r="61" spans="1:21" ht="318" customHeight="1" x14ac:dyDescent="0.25">
      <c r="B61" s="62" t="s">
        <v>117</v>
      </c>
      <c r="C61" s="105">
        <v>3</v>
      </c>
      <c r="D61" s="18" t="s">
        <v>11</v>
      </c>
      <c r="E61" s="18" t="s">
        <v>22</v>
      </c>
      <c r="F61" s="18" t="s">
        <v>103</v>
      </c>
      <c r="G61" s="18" t="s">
        <v>83</v>
      </c>
      <c r="H61" s="18">
        <v>1000</v>
      </c>
      <c r="I61" s="57">
        <v>2.2000000000000002</v>
      </c>
      <c r="J61" s="57" t="s">
        <v>92</v>
      </c>
      <c r="K61" s="57" t="s">
        <v>92</v>
      </c>
      <c r="L61" s="18" t="s">
        <v>92</v>
      </c>
      <c r="M61" s="18" t="s">
        <v>23</v>
      </c>
      <c r="N61" s="61" t="s">
        <v>108</v>
      </c>
      <c r="O61" s="18" t="e" vm="10">
        <v>#VALUE!</v>
      </c>
      <c r="P61" s="107">
        <v>1105255.8400000001</v>
      </c>
      <c r="Q61" s="115">
        <v>4598552.0360000003</v>
      </c>
      <c r="R61" s="115">
        <f t="shared" si="2"/>
        <v>5703807.8760000002</v>
      </c>
      <c r="S61" s="110">
        <f t="shared" si="3"/>
        <v>17111423.627999999</v>
      </c>
    </row>
    <row r="62" spans="1:21" ht="318" customHeight="1" x14ac:dyDescent="0.25">
      <c r="B62" s="62" t="s">
        <v>116</v>
      </c>
      <c r="C62" s="105">
        <v>3</v>
      </c>
      <c r="D62" s="18" t="s">
        <v>11</v>
      </c>
      <c r="E62" s="18" t="s">
        <v>17</v>
      </c>
      <c r="F62" s="18" t="s">
        <v>103</v>
      </c>
      <c r="G62" s="18" t="s">
        <v>83</v>
      </c>
      <c r="H62" s="18">
        <v>1000</v>
      </c>
      <c r="I62" s="57">
        <v>2.2000000000000002</v>
      </c>
      <c r="J62" s="57" t="s">
        <v>92</v>
      </c>
      <c r="K62" s="57" t="s">
        <v>92</v>
      </c>
      <c r="L62" s="18" t="s">
        <v>92</v>
      </c>
      <c r="M62" s="18" t="s">
        <v>23</v>
      </c>
      <c r="N62" s="18" t="s">
        <v>108</v>
      </c>
      <c r="O62" s="18" t="e" vm="11">
        <v>#VALUE!</v>
      </c>
      <c r="P62" s="107">
        <v>1105255.8400000001</v>
      </c>
      <c r="Q62" s="115">
        <v>4598552.0360000003</v>
      </c>
      <c r="R62" s="115">
        <f t="shared" si="2"/>
        <v>5703807.8760000002</v>
      </c>
      <c r="S62" s="110">
        <f t="shared" si="3"/>
        <v>17111423.627999999</v>
      </c>
    </row>
    <row r="63" spans="1:21" ht="318" customHeight="1" x14ac:dyDescent="0.25">
      <c r="B63" s="17" t="s">
        <v>115</v>
      </c>
      <c r="C63" s="105">
        <v>1</v>
      </c>
      <c r="D63" s="18" t="s">
        <v>11</v>
      </c>
      <c r="E63" s="18" t="s">
        <v>19</v>
      </c>
      <c r="F63" s="18" t="s">
        <v>103</v>
      </c>
      <c r="G63" s="18" t="s">
        <v>83</v>
      </c>
      <c r="H63" s="18">
        <v>1000</v>
      </c>
      <c r="I63" s="57">
        <v>2.2000000000000002</v>
      </c>
      <c r="J63" s="57" t="s">
        <v>92</v>
      </c>
      <c r="K63" s="57" t="s">
        <v>92</v>
      </c>
      <c r="L63" s="18" t="s">
        <v>92</v>
      </c>
      <c r="M63" s="18" t="s">
        <v>23</v>
      </c>
      <c r="N63" s="18" t="s">
        <v>108</v>
      </c>
      <c r="O63" s="18" t="e" vm="12">
        <v>#VALUE!</v>
      </c>
      <c r="P63" s="107">
        <v>1105255.8400000001</v>
      </c>
      <c r="Q63" s="115">
        <v>4598552.0360000003</v>
      </c>
      <c r="R63" s="115">
        <f t="shared" si="2"/>
        <v>5703807.8760000002</v>
      </c>
      <c r="S63" s="110">
        <f t="shared" si="3"/>
        <v>5703807.8760000002</v>
      </c>
    </row>
    <row r="64" spans="1:21" ht="318" customHeight="1" x14ac:dyDescent="0.25">
      <c r="B64" s="17" t="s">
        <v>114</v>
      </c>
      <c r="C64" s="105">
        <v>1</v>
      </c>
      <c r="D64" s="18" t="s">
        <v>11</v>
      </c>
      <c r="E64" s="18" t="s">
        <v>24</v>
      </c>
      <c r="F64" s="18" t="s">
        <v>110</v>
      </c>
      <c r="G64" s="18" t="s">
        <v>83</v>
      </c>
      <c r="H64" s="18">
        <v>1.32</v>
      </c>
      <c r="I64" s="57">
        <v>2.7</v>
      </c>
      <c r="J64" s="57" t="s">
        <v>92</v>
      </c>
      <c r="K64" s="57" t="s">
        <v>92</v>
      </c>
      <c r="L64" s="18" t="s">
        <v>92</v>
      </c>
      <c r="M64" s="18" t="s">
        <v>25</v>
      </c>
      <c r="N64" s="18" t="s">
        <v>109</v>
      </c>
      <c r="O64" s="18" t="e" vm="13">
        <v>#VALUE!</v>
      </c>
      <c r="P64" s="107">
        <v>1105255.8400000001</v>
      </c>
      <c r="Q64" s="115">
        <v>4700135.0136000002</v>
      </c>
      <c r="R64" s="115">
        <f t="shared" si="2"/>
        <v>5805390.8536</v>
      </c>
      <c r="S64" s="110">
        <f t="shared" si="3"/>
        <v>5805390.8536</v>
      </c>
    </row>
    <row r="65" spans="1:21" ht="345" customHeight="1" x14ac:dyDescent="0.25">
      <c r="B65" s="17" t="s">
        <v>114</v>
      </c>
      <c r="C65" s="105">
        <v>6</v>
      </c>
      <c r="D65" s="18" t="s">
        <v>11</v>
      </c>
      <c r="E65" s="18" t="s">
        <v>137</v>
      </c>
      <c r="F65" s="18" t="s">
        <v>103</v>
      </c>
      <c r="G65" s="18" t="s">
        <v>83</v>
      </c>
      <c r="H65" s="18">
        <v>1000</v>
      </c>
      <c r="I65" s="57">
        <v>2.2000000000000002</v>
      </c>
      <c r="J65" s="57" t="s">
        <v>92</v>
      </c>
      <c r="K65" s="57" t="s">
        <v>92</v>
      </c>
      <c r="L65" s="18" t="s">
        <v>92</v>
      </c>
      <c r="M65" s="18" t="s">
        <v>23</v>
      </c>
      <c r="N65" s="18" t="s">
        <v>108</v>
      </c>
      <c r="O65" s="18" t="e" vm="14">
        <v>#VALUE!</v>
      </c>
      <c r="P65" s="107">
        <v>1105255.8400000001</v>
      </c>
      <c r="Q65" s="115">
        <v>4598552.0360000003</v>
      </c>
      <c r="R65" s="115">
        <f>P65+Q65</f>
        <v>5703807.8760000002</v>
      </c>
      <c r="S65" s="110">
        <f>R65*C65</f>
        <v>34222847.255999997</v>
      </c>
    </row>
    <row r="66" spans="1:21" ht="318" customHeight="1" thickBot="1" x14ac:dyDescent="0.3">
      <c r="B66" s="69" t="s">
        <v>113</v>
      </c>
      <c r="C66" s="106">
        <v>17</v>
      </c>
      <c r="D66" s="72" t="s">
        <v>11</v>
      </c>
      <c r="E66" s="72" t="s">
        <v>138</v>
      </c>
      <c r="F66" s="72" t="s">
        <v>103</v>
      </c>
      <c r="G66" s="72" t="s">
        <v>83</v>
      </c>
      <c r="H66" s="72">
        <v>1000</v>
      </c>
      <c r="I66" s="73">
        <v>2.2000000000000002</v>
      </c>
      <c r="J66" s="73" t="s">
        <v>92</v>
      </c>
      <c r="K66" s="73" t="s">
        <v>92</v>
      </c>
      <c r="L66" s="72" t="s">
        <v>92</v>
      </c>
      <c r="M66" s="72" t="s">
        <v>23</v>
      </c>
      <c r="N66" s="72" t="s">
        <v>108</v>
      </c>
      <c r="O66" s="72" t="e" vm="15">
        <v>#VALUE!</v>
      </c>
      <c r="P66" s="111">
        <v>1105255.8400000001</v>
      </c>
      <c r="Q66" s="116">
        <v>4598552.0360000003</v>
      </c>
      <c r="R66" s="116">
        <f>P66+Q66</f>
        <v>5703807.8760000002</v>
      </c>
      <c r="S66" s="114">
        <f>R66*C66</f>
        <v>96964733.892000005</v>
      </c>
    </row>
    <row r="67" spans="1:21" ht="10.5" customHeight="1" x14ac:dyDescent="0.3">
      <c r="A67" s="1"/>
      <c r="B67" s="3"/>
      <c r="C67" s="44"/>
      <c r="D67" s="39"/>
      <c r="E67" s="39"/>
      <c r="F67" s="3"/>
      <c r="G67" s="3"/>
      <c r="H67" s="3"/>
      <c r="I67" s="3"/>
      <c r="J67" s="3"/>
      <c r="K67" s="3"/>
      <c r="L67" s="3"/>
      <c r="M67" s="3"/>
      <c r="N67" s="3"/>
      <c r="O67" s="3"/>
      <c r="P67" s="33"/>
      <c r="Q67" s="3"/>
      <c r="R67" s="3"/>
      <c r="S67" s="3"/>
      <c r="T67" s="3"/>
      <c r="U67" s="3"/>
    </row>
    <row r="68" spans="1:21" ht="10.5" customHeight="1" thickBot="1" x14ac:dyDescent="0.35">
      <c r="A68" s="1"/>
      <c r="B68" s="3"/>
      <c r="C68" s="44"/>
      <c r="D68" s="39"/>
      <c r="E68" s="39"/>
      <c r="F68" s="3"/>
      <c r="G68" s="3"/>
      <c r="H68" s="3"/>
      <c r="I68" s="3"/>
      <c r="J68" s="3"/>
      <c r="K68" s="3"/>
      <c r="L68" s="3"/>
      <c r="M68" s="3"/>
      <c r="N68" s="3"/>
      <c r="O68" s="3"/>
      <c r="P68" s="33"/>
      <c r="Q68" s="3"/>
      <c r="R68" s="3"/>
      <c r="S68" s="3"/>
      <c r="T68" s="3"/>
      <c r="U68" s="3"/>
    </row>
    <row r="69" spans="1:21" ht="27.75" customHeight="1" x14ac:dyDescent="0.3">
      <c r="A69" s="3"/>
      <c r="B69" s="4"/>
      <c r="C69" s="45"/>
      <c r="D69" s="204" t="s">
        <v>43</v>
      </c>
      <c r="E69" s="205"/>
      <c r="F69" s="205"/>
      <c r="G69" s="205"/>
      <c r="H69" s="205"/>
      <c r="I69" s="205"/>
      <c r="J69" s="205"/>
      <c r="K69" s="205"/>
      <c r="L69" s="205"/>
      <c r="M69" s="205"/>
      <c r="N69" s="205"/>
      <c r="O69" s="205"/>
      <c r="P69" s="206"/>
      <c r="Q69" s="213" t="s">
        <v>44</v>
      </c>
      <c r="R69" s="214"/>
      <c r="S69" s="215"/>
      <c r="T69" s="3"/>
      <c r="U69" s="3"/>
    </row>
    <row r="70" spans="1:21" ht="27.75" customHeight="1" x14ac:dyDescent="0.3">
      <c r="A70" s="3"/>
      <c r="B70" s="5"/>
      <c r="C70" s="46"/>
      <c r="D70" s="207"/>
      <c r="E70" s="208"/>
      <c r="F70" s="208"/>
      <c r="G70" s="208"/>
      <c r="H70" s="208"/>
      <c r="I70" s="208"/>
      <c r="J70" s="208"/>
      <c r="K70" s="208"/>
      <c r="L70" s="208"/>
      <c r="M70" s="208"/>
      <c r="N70" s="208"/>
      <c r="O70" s="208"/>
      <c r="P70" s="209"/>
      <c r="Q70" s="216" t="s">
        <v>143</v>
      </c>
      <c r="R70" s="217"/>
      <c r="S70" s="218"/>
      <c r="T70" s="3"/>
      <c r="U70" s="3"/>
    </row>
    <row r="71" spans="1:21" ht="27.75" customHeight="1" x14ac:dyDescent="0.3">
      <c r="A71" s="3"/>
      <c r="B71" s="5"/>
      <c r="C71" s="46"/>
      <c r="D71" s="207"/>
      <c r="E71" s="208"/>
      <c r="F71" s="208"/>
      <c r="G71" s="208"/>
      <c r="H71" s="208"/>
      <c r="I71" s="208"/>
      <c r="J71" s="208"/>
      <c r="K71" s="208"/>
      <c r="L71" s="208"/>
      <c r="M71" s="208"/>
      <c r="N71" s="208"/>
      <c r="O71" s="208"/>
      <c r="P71" s="209"/>
      <c r="Q71" s="216" t="s">
        <v>45</v>
      </c>
      <c r="R71" s="217"/>
      <c r="S71" s="218"/>
      <c r="T71" s="3"/>
      <c r="U71" s="3"/>
    </row>
    <row r="72" spans="1:21" ht="27.75" customHeight="1" thickBot="1" x14ac:dyDescent="0.35">
      <c r="A72" s="3"/>
      <c r="B72" s="6"/>
      <c r="C72" s="47"/>
      <c r="D72" s="210"/>
      <c r="E72" s="211"/>
      <c r="F72" s="211"/>
      <c r="G72" s="211"/>
      <c r="H72" s="211"/>
      <c r="I72" s="211"/>
      <c r="J72" s="211"/>
      <c r="K72" s="211"/>
      <c r="L72" s="211"/>
      <c r="M72" s="211"/>
      <c r="N72" s="211"/>
      <c r="O72" s="211"/>
      <c r="P72" s="212"/>
      <c r="Q72" s="219" t="s">
        <v>46</v>
      </c>
      <c r="R72" s="220"/>
      <c r="S72" s="221"/>
      <c r="T72" s="3"/>
      <c r="U72" s="3"/>
    </row>
    <row r="73" spans="1:21" ht="5.25" customHeight="1" thickBot="1" x14ac:dyDescent="0.35">
      <c r="A73" s="3"/>
      <c r="B73" s="8"/>
      <c r="C73" s="48"/>
      <c r="D73" s="38"/>
      <c r="E73" s="38"/>
      <c r="F73" s="7"/>
      <c r="G73" s="7"/>
      <c r="H73" s="7"/>
      <c r="I73" s="3"/>
      <c r="J73" s="3"/>
      <c r="K73" s="3"/>
      <c r="L73" s="1"/>
      <c r="M73" s="1"/>
      <c r="N73" s="1"/>
      <c r="O73" s="1"/>
      <c r="P73" s="34"/>
      <c r="Q73" s="1"/>
      <c r="R73" s="1"/>
      <c r="S73" s="1"/>
      <c r="T73" s="1"/>
      <c r="U73" s="1"/>
    </row>
    <row r="74" spans="1:21" ht="49.5" customHeight="1" thickBot="1" x14ac:dyDescent="0.35">
      <c r="A74" s="3"/>
      <c r="B74" s="189" t="s">
        <v>47</v>
      </c>
      <c r="C74" s="190"/>
      <c r="D74" s="190"/>
      <c r="E74" s="190"/>
      <c r="F74" s="190"/>
      <c r="G74" s="190"/>
      <c r="H74" s="190"/>
      <c r="I74" s="190"/>
      <c r="J74" s="190"/>
      <c r="K74" s="190"/>
      <c r="L74" s="190"/>
      <c r="M74" s="190"/>
      <c r="N74" s="190"/>
      <c r="O74" s="190"/>
      <c r="P74" s="190"/>
      <c r="Q74" s="190"/>
      <c r="R74" s="190"/>
      <c r="S74" s="191"/>
      <c r="T74" s="7"/>
      <c r="U74" s="7"/>
    </row>
    <row r="75" spans="1:21" ht="34.5" customHeight="1" thickBot="1" x14ac:dyDescent="0.35">
      <c r="A75" s="3"/>
      <c r="B75" s="12"/>
      <c r="C75" s="49"/>
      <c r="D75" s="65"/>
      <c r="E75" s="65"/>
      <c r="F75" s="13"/>
      <c r="G75" s="13"/>
      <c r="H75" s="13"/>
      <c r="I75" s="13"/>
      <c r="J75" s="13"/>
      <c r="K75" s="13"/>
      <c r="L75" s="13"/>
      <c r="M75" s="14"/>
      <c r="N75" s="66" t="s">
        <v>48</v>
      </c>
      <c r="O75" s="192">
        <v>46055</v>
      </c>
      <c r="P75" s="193"/>
      <c r="Q75" s="194" t="s">
        <v>163</v>
      </c>
      <c r="R75" s="195"/>
      <c r="S75" s="196"/>
      <c r="T75" s="7"/>
      <c r="U75" s="7"/>
    </row>
    <row r="76" spans="1:21" ht="5.25" customHeight="1" thickBot="1" x14ac:dyDescent="0.35">
      <c r="A76" s="3"/>
      <c r="B76" s="7"/>
      <c r="C76" s="50"/>
      <c r="D76" s="38"/>
      <c r="E76" s="38"/>
      <c r="F76" s="7"/>
      <c r="G76" s="7"/>
      <c r="H76" s="7"/>
      <c r="I76" s="3"/>
      <c r="J76" s="3"/>
      <c r="K76" s="3"/>
      <c r="L76" s="1"/>
      <c r="M76" s="1"/>
      <c r="N76" s="1"/>
      <c r="O76" s="1"/>
      <c r="P76" s="34"/>
      <c r="Q76" s="1"/>
      <c r="R76" s="1"/>
      <c r="S76" s="1"/>
      <c r="T76" s="1"/>
      <c r="U76" s="1"/>
    </row>
    <row r="77" spans="1:21" ht="27" customHeight="1" thickBot="1" x14ac:dyDescent="0.3">
      <c r="A77" s="9"/>
      <c r="B77" s="197" t="s">
        <v>56</v>
      </c>
      <c r="C77" s="198"/>
      <c r="D77" s="198"/>
      <c r="E77" s="198"/>
      <c r="F77" s="198"/>
      <c r="G77" s="198"/>
      <c r="H77" s="198"/>
      <c r="I77" s="198"/>
      <c r="J77" s="198"/>
      <c r="K77" s="198"/>
      <c r="L77" s="198"/>
      <c r="M77" s="198"/>
      <c r="N77" s="198"/>
      <c r="O77" s="198"/>
      <c r="P77" s="198"/>
      <c r="Q77" s="198"/>
      <c r="R77" s="198"/>
      <c r="S77" s="199"/>
      <c r="T77" s="10"/>
      <c r="U77" s="10"/>
    </row>
    <row r="78" spans="1:21" ht="5.25" customHeight="1" thickBot="1" x14ac:dyDescent="0.35">
      <c r="A78" s="3"/>
      <c r="B78" s="7"/>
      <c r="C78" s="50"/>
      <c r="D78" s="38"/>
      <c r="E78" s="38"/>
      <c r="F78" s="7"/>
      <c r="G78" s="7"/>
      <c r="H78" s="7"/>
      <c r="I78" s="3"/>
      <c r="J78" s="3"/>
      <c r="K78" s="3"/>
      <c r="L78" s="1"/>
      <c r="M78" s="1"/>
      <c r="N78" s="1"/>
      <c r="O78" s="1"/>
      <c r="P78" s="34"/>
      <c r="Q78" s="1"/>
      <c r="R78" s="1"/>
      <c r="S78" s="1"/>
      <c r="T78" s="1"/>
      <c r="U78" s="1"/>
    </row>
    <row r="79" spans="1:21" ht="36.75" customHeight="1" thickBot="1" x14ac:dyDescent="0.3">
      <c r="A79" s="11"/>
      <c r="B79" s="184" t="s">
        <v>49</v>
      </c>
      <c r="C79" s="185"/>
      <c r="D79" s="185"/>
      <c r="E79" s="185"/>
      <c r="F79" s="185"/>
      <c r="G79" s="185"/>
      <c r="H79" s="185"/>
      <c r="I79" s="185"/>
      <c r="J79" s="185"/>
      <c r="K79" s="185"/>
      <c r="L79" s="185"/>
      <c r="M79" s="185"/>
      <c r="N79" s="185"/>
      <c r="O79" s="185"/>
      <c r="P79" s="185"/>
      <c r="Q79" s="185"/>
      <c r="R79" s="185"/>
      <c r="S79" s="186"/>
      <c r="T79" s="11"/>
      <c r="U79" s="11"/>
    </row>
    <row r="80" spans="1:21" ht="17.25" customHeight="1" x14ac:dyDescent="0.3">
      <c r="A80" s="3"/>
      <c r="B80" s="200" t="s">
        <v>50</v>
      </c>
      <c r="C80" s="201"/>
      <c r="D80" s="201"/>
      <c r="E80" s="201"/>
      <c r="F80" s="201"/>
      <c r="G80" s="201"/>
      <c r="H80" s="201"/>
      <c r="I80" s="201"/>
      <c r="J80" s="201"/>
      <c r="K80" s="201"/>
      <c r="L80" s="201"/>
      <c r="M80" s="201"/>
      <c r="N80" s="201"/>
      <c r="O80" s="202" t="s">
        <v>145</v>
      </c>
      <c r="P80" s="202"/>
      <c r="Q80" s="202"/>
      <c r="R80" s="202"/>
      <c r="S80" s="203"/>
      <c r="T80" s="3"/>
    </row>
    <row r="81" spans="1:21" ht="17.25" customHeight="1" x14ac:dyDescent="0.3">
      <c r="A81" s="3"/>
      <c r="B81" s="174" t="s">
        <v>51</v>
      </c>
      <c r="C81" s="175"/>
      <c r="D81" s="175"/>
      <c r="E81" s="175"/>
      <c r="F81" s="175"/>
      <c r="G81" s="175"/>
      <c r="H81" s="175"/>
      <c r="I81" s="175"/>
      <c r="J81" s="175"/>
      <c r="K81" s="175"/>
      <c r="L81" s="175"/>
      <c r="M81" s="175"/>
      <c r="N81" s="175"/>
      <c r="O81" s="187" t="s">
        <v>148</v>
      </c>
      <c r="P81" s="187"/>
      <c r="Q81" s="187"/>
      <c r="R81" s="187"/>
      <c r="S81" s="188"/>
      <c r="T81" s="3"/>
    </row>
    <row r="82" spans="1:21" ht="17.25" customHeight="1" x14ac:dyDescent="0.3">
      <c r="A82" s="3"/>
      <c r="B82" s="174" t="s">
        <v>52</v>
      </c>
      <c r="C82" s="175"/>
      <c r="D82" s="175"/>
      <c r="E82" s="175"/>
      <c r="F82" s="175"/>
      <c r="G82" s="175"/>
      <c r="H82" s="175"/>
      <c r="I82" s="175"/>
      <c r="J82" s="175"/>
      <c r="K82" s="175"/>
      <c r="L82" s="175"/>
      <c r="M82" s="175"/>
      <c r="N82" s="175"/>
      <c r="O82" s="187" t="s">
        <v>146</v>
      </c>
      <c r="P82" s="187"/>
      <c r="Q82" s="187"/>
      <c r="R82" s="187"/>
      <c r="S82" s="188"/>
      <c r="T82" s="3"/>
    </row>
    <row r="83" spans="1:21" ht="17.25" customHeight="1" x14ac:dyDescent="0.3">
      <c r="A83" s="3"/>
      <c r="B83" s="174" t="s">
        <v>53</v>
      </c>
      <c r="C83" s="175"/>
      <c r="D83" s="175"/>
      <c r="E83" s="175"/>
      <c r="F83" s="175"/>
      <c r="G83" s="175"/>
      <c r="H83" s="175"/>
      <c r="I83" s="175"/>
      <c r="J83" s="175"/>
      <c r="K83" s="175"/>
      <c r="L83" s="175"/>
      <c r="M83" s="175"/>
      <c r="N83" s="175"/>
      <c r="O83" s="187">
        <v>3114484538</v>
      </c>
      <c r="P83" s="187"/>
      <c r="Q83" s="187"/>
      <c r="R83" s="187"/>
      <c r="S83" s="188"/>
      <c r="T83" s="3"/>
    </row>
    <row r="84" spans="1:21" ht="17.25" customHeight="1" x14ac:dyDescent="0.3">
      <c r="A84" s="3"/>
      <c r="B84" s="174" t="s">
        <v>54</v>
      </c>
      <c r="C84" s="175"/>
      <c r="D84" s="175"/>
      <c r="E84" s="175"/>
      <c r="F84" s="175"/>
      <c r="G84" s="175"/>
      <c r="H84" s="175"/>
      <c r="I84" s="175"/>
      <c r="J84" s="175"/>
      <c r="K84" s="175"/>
      <c r="L84" s="175"/>
      <c r="M84" s="175"/>
      <c r="N84" s="175"/>
      <c r="O84" s="176" t="s">
        <v>147</v>
      </c>
      <c r="P84" s="176"/>
      <c r="Q84" s="176"/>
      <c r="R84" s="176"/>
      <c r="S84" s="177"/>
      <c r="T84" s="3"/>
    </row>
    <row r="85" spans="1:21" ht="17.25" customHeight="1" thickBot="1" x14ac:dyDescent="0.35">
      <c r="A85" s="3"/>
      <c r="B85" s="178" t="s">
        <v>55</v>
      </c>
      <c r="C85" s="179"/>
      <c r="D85" s="179"/>
      <c r="E85" s="179"/>
      <c r="F85" s="179"/>
      <c r="G85" s="179"/>
      <c r="H85" s="179"/>
      <c r="I85" s="179"/>
      <c r="J85" s="179"/>
      <c r="K85" s="179"/>
      <c r="L85" s="179"/>
      <c r="M85" s="179"/>
      <c r="N85" s="179"/>
      <c r="O85" s="180" t="s">
        <v>155</v>
      </c>
      <c r="P85" s="180"/>
      <c r="Q85" s="180"/>
      <c r="R85" s="180"/>
      <c r="S85" s="181"/>
      <c r="T85" s="3"/>
    </row>
    <row r="86" spans="1:21" ht="5.25" customHeight="1" thickBot="1" x14ac:dyDescent="0.35">
      <c r="A86" s="3"/>
      <c r="B86" s="7"/>
      <c r="C86" s="50"/>
      <c r="D86" s="38"/>
      <c r="E86" s="38"/>
      <c r="F86" s="7"/>
      <c r="G86" s="7"/>
      <c r="H86" s="7"/>
      <c r="I86" s="3"/>
      <c r="J86" s="3"/>
      <c r="K86" s="3"/>
      <c r="L86" s="1"/>
      <c r="M86" s="1"/>
      <c r="N86" s="1"/>
      <c r="O86" s="1"/>
      <c r="P86" s="34"/>
      <c r="Q86" s="1"/>
      <c r="R86" s="1"/>
      <c r="S86" s="1"/>
      <c r="T86" s="1"/>
    </row>
    <row r="87" spans="1:21" ht="36.75" customHeight="1" thickBot="1" x14ac:dyDescent="0.3">
      <c r="A87" s="11"/>
      <c r="B87" s="182" t="s">
        <v>57</v>
      </c>
      <c r="C87" s="161"/>
      <c r="D87" s="161"/>
      <c r="E87" s="161"/>
      <c r="F87" s="161"/>
      <c r="G87" s="161"/>
      <c r="H87" s="161"/>
      <c r="I87" s="161"/>
      <c r="J87" s="161"/>
      <c r="K87" s="161"/>
      <c r="L87" s="161"/>
      <c r="M87" s="161"/>
      <c r="N87" s="161"/>
      <c r="O87" s="161"/>
      <c r="P87" s="161"/>
      <c r="Q87" s="161"/>
      <c r="R87" s="161"/>
      <c r="S87" s="183"/>
      <c r="T87" s="11"/>
    </row>
    <row r="88" spans="1:21" ht="5.25" customHeight="1" thickBot="1" x14ac:dyDescent="0.35">
      <c r="A88" s="3"/>
      <c r="B88" s="7"/>
      <c r="C88" s="50"/>
      <c r="D88" s="38"/>
      <c r="E88" s="38"/>
      <c r="F88" s="7"/>
      <c r="G88" s="7"/>
      <c r="H88" s="7"/>
      <c r="I88" s="3"/>
      <c r="J88" s="3"/>
      <c r="K88" s="3"/>
      <c r="L88" s="1"/>
      <c r="M88" s="1"/>
      <c r="N88" s="1"/>
      <c r="O88" s="1"/>
      <c r="P88" s="34"/>
      <c r="Q88" s="1"/>
      <c r="R88" s="1"/>
      <c r="S88" s="1"/>
      <c r="T88" s="1"/>
    </row>
    <row r="89" spans="1:21" ht="36.75" customHeight="1" thickBot="1" x14ac:dyDescent="0.3">
      <c r="A89" s="11"/>
      <c r="B89" s="184" t="s">
        <v>58</v>
      </c>
      <c r="C89" s="185"/>
      <c r="D89" s="185"/>
      <c r="E89" s="185"/>
      <c r="F89" s="185"/>
      <c r="G89" s="185"/>
      <c r="H89" s="185"/>
      <c r="I89" s="185"/>
      <c r="J89" s="185"/>
      <c r="K89" s="185"/>
      <c r="L89" s="185"/>
      <c r="M89" s="185"/>
      <c r="N89" s="185"/>
      <c r="O89" s="185"/>
      <c r="P89" s="185"/>
      <c r="Q89" s="185"/>
      <c r="R89" s="185"/>
      <c r="S89" s="186"/>
      <c r="T89" s="11"/>
      <c r="U89" s="11"/>
    </row>
    <row r="90" spans="1:21" ht="36.75" customHeight="1" thickBot="1" x14ac:dyDescent="0.3">
      <c r="A90" s="11"/>
      <c r="B90" s="159" t="s">
        <v>42</v>
      </c>
      <c r="C90" s="163" t="s">
        <v>0</v>
      </c>
      <c r="D90" s="159" t="s">
        <v>1</v>
      </c>
      <c r="E90" s="159" t="s">
        <v>2</v>
      </c>
      <c r="F90" s="159" t="s">
        <v>3</v>
      </c>
      <c r="G90" s="159" t="s">
        <v>4</v>
      </c>
      <c r="H90" s="161" t="s">
        <v>90</v>
      </c>
      <c r="I90" s="161"/>
      <c r="J90" s="162" t="s">
        <v>91</v>
      </c>
      <c r="K90" s="162"/>
      <c r="L90" s="159" t="s">
        <v>7</v>
      </c>
      <c r="M90" s="159" t="s">
        <v>8</v>
      </c>
      <c r="N90" s="159" t="s">
        <v>9</v>
      </c>
      <c r="O90" s="159" t="s">
        <v>82</v>
      </c>
      <c r="P90" s="157" t="s">
        <v>79</v>
      </c>
      <c r="Q90" s="159" t="s">
        <v>41</v>
      </c>
      <c r="R90" s="159" t="s">
        <v>80</v>
      </c>
      <c r="S90" s="159" t="s">
        <v>10</v>
      </c>
      <c r="T90" s="11"/>
      <c r="U90" s="11"/>
    </row>
    <row r="91" spans="1:21" ht="70.5" customHeight="1" thickBot="1" x14ac:dyDescent="0.3">
      <c r="B91" s="160"/>
      <c r="C91" s="164"/>
      <c r="D91" s="160"/>
      <c r="E91" s="160"/>
      <c r="F91" s="160"/>
      <c r="G91" s="160"/>
      <c r="H91" s="64" t="s">
        <v>5</v>
      </c>
      <c r="I91" s="63" t="s">
        <v>6</v>
      </c>
      <c r="J91" s="64" t="s">
        <v>5</v>
      </c>
      <c r="K91" s="63" t="s">
        <v>6</v>
      </c>
      <c r="L91" s="160"/>
      <c r="M91" s="160"/>
      <c r="N91" s="160"/>
      <c r="O91" s="160"/>
      <c r="P91" s="158"/>
      <c r="Q91" s="160"/>
      <c r="R91" s="160"/>
      <c r="S91" s="160"/>
      <c r="T91" s="2"/>
    </row>
    <row r="92" spans="1:21" ht="282" customHeight="1" x14ac:dyDescent="0.25">
      <c r="B92" s="101" t="s">
        <v>112</v>
      </c>
      <c r="C92" s="104">
        <v>4</v>
      </c>
      <c r="D92" s="102" t="s">
        <v>26</v>
      </c>
      <c r="E92" s="102" t="s">
        <v>136</v>
      </c>
      <c r="F92" s="102" t="s">
        <v>103</v>
      </c>
      <c r="G92" s="102" t="s">
        <v>83</v>
      </c>
      <c r="H92" s="102">
        <v>1000</v>
      </c>
      <c r="I92" s="103">
        <v>2.2000000000000002</v>
      </c>
      <c r="J92" s="103" t="s">
        <v>92</v>
      </c>
      <c r="K92" s="103" t="s">
        <v>92</v>
      </c>
      <c r="L92" s="102" t="s">
        <v>92</v>
      </c>
      <c r="M92" s="102" t="s">
        <v>23</v>
      </c>
      <c r="N92" s="102" t="s">
        <v>108</v>
      </c>
      <c r="O92" s="102" t="e" vm="16">
        <v>#VALUE!</v>
      </c>
      <c r="P92" s="118">
        <v>1105255.8400000001</v>
      </c>
      <c r="Q92" s="119">
        <v>4598552.0360000003</v>
      </c>
      <c r="R92" s="119">
        <f t="shared" si="2"/>
        <v>5703807.8760000002</v>
      </c>
      <c r="S92" s="120">
        <f t="shared" si="3"/>
        <v>22815231.504000001</v>
      </c>
    </row>
    <row r="93" spans="1:21" ht="282" customHeight="1" x14ac:dyDescent="0.25">
      <c r="B93" s="17" t="s">
        <v>111</v>
      </c>
      <c r="C93" s="105">
        <v>1</v>
      </c>
      <c r="D93" s="18" t="s">
        <v>11</v>
      </c>
      <c r="E93" s="18" t="s">
        <v>139</v>
      </c>
      <c r="F93" s="18" t="s">
        <v>103</v>
      </c>
      <c r="G93" s="18" t="s">
        <v>83</v>
      </c>
      <c r="H93" s="18">
        <v>1000</v>
      </c>
      <c r="I93" s="57">
        <v>2.2000000000000002</v>
      </c>
      <c r="J93" s="57" t="s">
        <v>92</v>
      </c>
      <c r="K93" s="57" t="s">
        <v>92</v>
      </c>
      <c r="L93" s="18" t="s">
        <v>92</v>
      </c>
      <c r="M93" s="18" t="s">
        <v>23</v>
      </c>
      <c r="N93" s="18" t="s">
        <v>108</v>
      </c>
      <c r="O93" s="18" t="e" vm="17">
        <v>#VALUE!</v>
      </c>
      <c r="P93" s="107">
        <v>1105255.8400000001</v>
      </c>
      <c r="Q93" s="115">
        <v>4598552.0360000003</v>
      </c>
      <c r="R93" s="115">
        <f t="shared" si="2"/>
        <v>5703807.8760000002</v>
      </c>
      <c r="S93" s="110">
        <f t="shared" si="3"/>
        <v>5703807.8760000002</v>
      </c>
    </row>
    <row r="94" spans="1:21" ht="282" customHeight="1" x14ac:dyDescent="0.25">
      <c r="B94" s="17" t="s">
        <v>118</v>
      </c>
      <c r="C94" s="105">
        <v>1</v>
      </c>
      <c r="D94" s="18" t="s">
        <v>27</v>
      </c>
      <c r="E94" s="18" t="s">
        <v>28</v>
      </c>
      <c r="F94" s="18" t="s">
        <v>103</v>
      </c>
      <c r="G94" s="18" t="s">
        <v>83</v>
      </c>
      <c r="H94" s="18">
        <v>1000</v>
      </c>
      <c r="I94" s="57">
        <v>2.2000000000000002</v>
      </c>
      <c r="J94" s="57" t="s">
        <v>92</v>
      </c>
      <c r="K94" s="57" t="s">
        <v>92</v>
      </c>
      <c r="L94" s="18" t="s">
        <v>92</v>
      </c>
      <c r="M94" s="18" t="s">
        <v>23</v>
      </c>
      <c r="N94" s="18" t="s">
        <v>108</v>
      </c>
      <c r="O94" s="18" t="e" vm="18">
        <v>#VALUE!</v>
      </c>
      <c r="P94" s="107">
        <v>1105255.8400000001</v>
      </c>
      <c r="Q94" s="115">
        <v>4598552.0360000003</v>
      </c>
      <c r="R94" s="115">
        <f t="shared" si="2"/>
        <v>5703807.8760000002</v>
      </c>
      <c r="S94" s="110">
        <f t="shared" si="3"/>
        <v>5703807.8760000002</v>
      </c>
    </row>
    <row r="95" spans="1:21" ht="282" customHeight="1" x14ac:dyDescent="0.25">
      <c r="B95" s="17" t="s">
        <v>119</v>
      </c>
      <c r="C95" s="105">
        <v>1</v>
      </c>
      <c r="D95" s="18" t="s">
        <v>27</v>
      </c>
      <c r="E95" s="18" t="s">
        <v>28</v>
      </c>
      <c r="F95" s="18" t="s">
        <v>103</v>
      </c>
      <c r="G95" s="18" t="s">
        <v>83</v>
      </c>
      <c r="H95" s="18">
        <v>1000</v>
      </c>
      <c r="I95" s="57">
        <v>2.2000000000000002</v>
      </c>
      <c r="J95" s="57" t="s">
        <v>92</v>
      </c>
      <c r="K95" s="57" t="s">
        <v>92</v>
      </c>
      <c r="L95" s="18" t="s">
        <v>92</v>
      </c>
      <c r="M95" s="18" t="s">
        <v>23</v>
      </c>
      <c r="N95" s="18" t="s">
        <v>108</v>
      </c>
      <c r="O95" s="18" t="e" vm="19">
        <v>#VALUE!</v>
      </c>
      <c r="P95" s="107">
        <v>1105255.8400000001</v>
      </c>
      <c r="Q95" s="115">
        <v>4598552.0360000003</v>
      </c>
      <c r="R95" s="115">
        <f>P95+Q95</f>
        <v>5703807.8760000002</v>
      </c>
      <c r="S95" s="110">
        <f>R95*C95</f>
        <v>5703807.8760000002</v>
      </c>
    </row>
    <row r="96" spans="1:21" ht="282" customHeight="1" x14ac:dyDescent="0.25">
      <c r="B96" s="17" t="s">
        <v>120</v>
      </c>
      <c r="C96" s="105">
        <v>1</v>
      </c>
      <c r="D96" s="18" t="s">
        <v>11</v>
      </c>
      <c r="E96" s="18" t="s">
        <v>29</v>
      </c>
      <c r="F96" s="18" t="s">
        <v>103</v>
      </c>
      <c r="G96" s="18" t="s">
        <v>83</v>
      </c>
      <c r="H96" s="18">
        <v>1000</v>
      </c>
      <c r="I96" s="57">
        <v>2.2000000000000002</v>
      </c>
      <c r="J96" s="57" t="s">
        <v>92</v>
      </c>
      <c r="K96" s="57" t="s">
        <v>92</v>
      </c>
      <c r="L96" s="18" t="s">
        <v>92</v>
      </c>
      <c r="M96" s="18" t="s">
        <v>23</v>
      </c>
      <c r="N96" s="18" t="s">
        <v>108</v>
      </c>
      <c r="O96" s="18" t="e" vm="20">
        <v>#VALUE!</v>
      </c>
      <c r="P96" s="107">
        <v>1105255.8400000001</v>
      </c>
      <c r="Q96" s="115">
        <v>4598552.0360000003</v>
      </c>
      <c r="R96" s="115">
        <f>P96+Q96</f>
        <v>5703807.8760000002</v>
      </c>
      <c r="S96" s="110">
        <f>R96*C96</f>
        <v>5703807.8760000002</v>
      </c>
    </row>
    <row r="97" spans="1:21" ht="282" customHeight="1" x14ac:dyDescent="0.25">
      <c r="B97" s="17" t="s">
        <v>121</v>
      </c>
      <c r="C97" s="105">
        <v>1</v>
      </c>
      <c r="D97" s="18" t="s">
        <v>11</v>
      </c>
      <c r="E97" s="18" t="s">
        <v>21</v>
      </c>
      <c r="F97" s="18" t="s">
        <v>103</v>
      </c>
      <c r="G97" s="18" t="s">
        <v>83</v>
      </c>
      <c r="H97" s="18">
        <v>1000</v>
      </c>
      <c r="I97" s="57">
        <v>2.2000000000000002</v>
      </c>
      <c r="J97" s="57" t="s">
        <v>92</v>
      </c>
      <c r="K97" s="57" t="s">
        <v>92</v>
      </c>
      <c r="L97" s="18" t="s">
        <v>92</v>
      </c>
      <c r="M97" s="18" t="s">
        <v>23</v>
      </c>
      <c r="N97" s="18" t="s">
        <v>108</v>
      </c>
      <c r="O97" s="18" t="e" vm="21">
        <v>#VALUE!</v>
      </c>
      <c r="P97" s="107">
        <v>1105255.8400000001</v>
      </c>
      <c r="Q97" s="115">
        <v>4598552.0360000003</v>
      </c>
      <c r="R97" s="115">
        <f>P97+Q97</f>
        <v>5703807.8760000002</v>
      </c>
      <c r="S97" s="110">
        <f>R97*C97</f>
        <v>5703807.8760000002</v>
      </c>
    </row>
    <row r="98" spans="1:21" ht="282" customHeight="1" x14ac:dyDescent="0.25">
      <c r="B98" s="17" t="s">
        <v>30</v>
      </c>
      <c r="C98" s="105">
        <v>14</v>
      </c>
      <c r="D98" s="18" t="s">
        <v>31</v>
      </c>
      <c r="E98" s="18" t="s">
        <v>140</v>
      </c>
      <c r="F98" s="18" t="s">
        <v>126</v>
      </c>
      <c r="G98" s="18" t="s">
        <v>83</v>
      </c>
      <c r="H98" s="18">
        <v>910</v>
      </c>
      <c r="I98" s="57">
        <v>2.2000000000000002</v>
      </c>
      <c r="J98" s="57" t="s">
        <v>92</v>
      </c>
      <c r="K98" s="57" t="s">
        <v>92</v>
      </c>
      <c r="L98" s="18" t="s">
        <v>92</v>
      </c>
      <c r="M98" s="18" t="s">
        <v>25</v>
      </c>
      <c r="N98" s="18" t="s">
        <v>122</v>
      </c>
      <c r="O98" s="18" t="e" vm="22">
        <v>#VALUE!</v>
      </c>
      <c r="P98" s="107">
        <v>1105255.8400000001</v>
      </c>
      <c r="Q98" s="115">
        <v>6415309.1288000001</v>
      </c>
      <c r="R98" s="115">
        <f>P98+Q98</f>
        <v>7520564.9687999999</v>
      </c>
      <c r="S98" s="110">
        <f>R98*C98</f>
        <v>105287909.5632</v>
      </c>
    </row>
    <row r="99" spans="1:21" ht="282" customHeight="1" thickBot="1" x14ac:dyDescent="0.3">
      <c r="B99" s="69" t="s">
        <v>32</v>
      </c>
      <c r="C99" s="106">
        <v>1</v>
      </c>
      <c r="D99" s="72" t="s">
        <v>33</v>
      </c>
      <c r="E99" s="72" t="s">
        <v>20</v>
      </c>
      <c r="F99" s="72" t="s">
        <v>124</v>
      </c>
      <c r="G99" s="72" t="s">
        <v>83</v>
      </c>
      <c r="H99" s="72">
        <v>2210</v>
      </c>
      <c r="I99" s="73">
        <v>2.2000000000000002</v>
      </c>
      <c r="J99" s="73" t="s">
        <v>92</v>
      </c>
      <c r="K99" s="73" t="s">
        <v>92</v>
      </c>
      <c r="L99" s="72" t="s">
        <v>92</v>
      </c>
      <c r="M99" s="72" t="s">
        <v>25</v>
      </c>
      <c r="N99" s="72" t="s">
        <v>123</v>
      </c>
      <c r="O99" s="72"/>
      <c r="P99" s="111">
        <v>1105255.8400000001</v>
      </c>
      <c r="Q99" s="116">
        <v>7453076.1864</v>
      </c>
      <c r="R99" s="116">
        <f>P99+Q99</f>
        <v>8558332.0263999999</v>
      </c>
      <c r="S99" s="114">
        <f>R99*C99</f>
        <v>8558332.0263999999</v>
      </c>
    </row>
    <row r="100" spans="1:21" ht="10.5" customHeight="1" x14ac:dyDescent="0.3">
      <c r="A100" s="1"/>
      <c r="B100" s="3"/>
      <c r="C100" s="44"/>
      <c r="D100" s="39"/>
      <c r="E100" s="39"/>
      <c r="F100" s="3"/>
      <c r="G100" s="3"/>
      <c r="H100" s="3"/>
      <c r="I100" s="3"/>
      <c r="J100" s="3"/>
      <c r="K100" s="3"/>
      <c r="L100" s="3"/>
      <c r="M100" s="3"/>
      <c r="N100" s="3"/>
      <c r="O100" s="3"/>
      <c r="P100" s="33"/>
      <c r="Q100" s="3"/>
      <c r="R100" s="3"/>
      <c r="S100" s="3"/>
      <c r="T100" s="3"/>
      <c r="U100" s="3"/>
    </row>
    <row r="101" spans="1:21" ht="10.5" customHeight="1" thickBot="1" x14ac:dyDescent="0.35">
      <c r="A101" s="1"/>
      <c r="B101" s="3"/>
      <c r="C101" s="44"/>
      <c r="D101" s="39"/>
      <c r="E101" s="39"/>
      <c r="F101" s="3"/>
      <c r="G101" s="3"/>
      <c r="H101" s="3"/>
      <c r="I101" s="3"/>
      <c r="J101" s="3"/>
      <c r="K101" s="3"/>
      <c r="L101" s="3"/>
      <c r="M101" s="3"/>
      <c r="N101" s="3"/>
      <c r="O101" s="3"/>
      <c r="P101" s="33"/>
      <c r="Q101" s="3"/>
      <c r="R101" s="3"/>
      <c r="S101" s="3"/>
      <c r="T101" s="3"/>
      <c r="U101" s="3"/>
    </row>
    <row r="102" spans="1:21" ht="27.75" customHeight="1" x14ac:dyDescent="0.3">
      <c r="A102" s="3"/>
      <c r="B102" s="4"/>
      <c r="C102" s="45"/>
      <c r="D102" s="204" t="s">
        <v>43</v>
      </c>
      <c r="E102" s="205"/>
      <c r="F102" s="205"/>
      <c r="G102" s="205"/>
      <c r="H102" s="205"/>
      <c r="I102" s="205"/>
      <c r="J102" s="205"/>
      <c r="K102" s="205"/>
      <c r="L102" s="205"/>
      <c r="M102" s="205"/>
      <c r="N102" s="205"/>
      <c r="O102" s="205"/>
      <c r="P102" s="206"/>
      <c r="Q102" s="213" t="s">
        <v>44</v>
      </c>
      <c r="R102" s="214"/>
      <c r="S102" s="215"/>
      <c r="T102" s="3"/>
      <c r="U102" s="3"/>
    </row>
    <row r="103" spans="1:21" ht="27.75" customHeight="1" x14ac:dyDescent="0.3">
      <c r="A103" s="3"/>
      <c r="B103" s="5"/>
      <c r="C103" s="46"/>
      <c r="D103" s="207"/>
      <c r="E103" s="208"/>
      <c r="F103" s="208"/>
      <c r="G103" s="208"/>
      <c r="H103" s="208"/>
      <c r="I103" s="208"/>
      <c r="J103" s="208"/>
      <c r="K103" s="208"/>
      <c r="L103" s="208"/>
      <c r="M103" s="208"/>
      <c r="N103" s="208"/>
      <c r="O103" s="208"/>
      <c r="P103" s="209"/>
      <c r="Q103" s="216" t="s">
        <v>143</v>
      </c>
      <c r="R103" s="217"/>
      <c r="S103" s="218"/>
      <c r="T103" s="3"/>
      <c r="U103" s="3"/>
    </row>
    <row r="104" spans="1:21" ht="27.75" customHeight="1" x14ac:dyDescent="0.3">
      <c r="A104" s="3"/>
      <c r="B104" s="5"/>
      <c r="C104" s="46"/>
      <c r="D104" s="207"/>
      <c r="E104" s="208"/>
      <c r="F104" s="208"/>
      <c r="G104" s="208"/>
      <c r="H104" s="208"/>
      <c r="I104" s="208"/>
      <c r="J104" s="208"/>
      <c r="K104" s="208"/>
      <c r="L104" s="208"/>
      <c r="M104" s="208"/>
      <c r="N104" s="208"/>
      <c r="O104" s="208"/>
      <c r="P104" s="209"/>
      <c r="Q104" s="216" t="s">
        <v>45</v>
      </c>
      <c r="R104" s="217"/>
      <c r="S104" s="218"/>
      <c r="T104" s="3"/>
      <c r="U104" s="3"/>
    </row>
    <row r="105" spans="1:21" ht="27.75" customHeight="1" thickBot="1" x14ac:dyDescent="0.35">
      <c r="A105" s="3"/>
      <c r="B105" s="6"/>
      <c r="C105" s="47"/>
      <c r="D105" s="210"/>
      <c r="E105" s="211"/>
      <c r="F105" s="211"/>
      <c r="G105" s="211"/>
      <c r="H105" s="211"/>
      <c r="I105" s="211"/>
      <c r="J105" s="211"/>
      <c r="K105" s="211"/>
      <c r="L105" s="211"/>
      <c r="M105" s="211"/>
      <c r="N105" s="211"/>
      <c r="O105" s="211"/>
      <c r="P105" s="212"/>
      <c r="Q105" s="219" t="s">
        <v>46</v>
      </c>
      <c r="R105" s="220"/>
      <c r="S105" s="221"/>
      <c r="T105" s="3"/>
      <c r="U105" s="3"/>
    </row>
    <row r="106" spans="1:21" ht="5.25" customHeight="1" thickBot="1" x14ac:dyDescent="0.35">
      <c r="A106" s="3"/>
      <c r="B106" s="8"/>
      <c r="C106" s="48"/>
      <c r="D106" s="38"/>
      <c r="E106" s="38"/>
      <c r="F106" s="7"/>
      <c r="G106" s="7"/>
      <c r="H106" s="7"/>
      <c r="I106" s="3"/>
      <c r="J106" s="3"/>
      <c r="K106" s="3"/>
      <c r="L106" s="1"/>
      <c r="M106" s="1"/>
      <c r="N106" s="1"/>
      <c r="O106" s="1"/>
      <c r="P106" s="34"/>
      <c r="Q106" s="1"/>
      <c r="R106" s="1"/>
      <c r="S106" s="1"/>
      <c r="T106" s="1"/>
      <c r="U106" s="1"/>
    </row>
    <row r="107" spans="1:21" ht="49.5" customHeight="1" thickBot="1" x14ac:dyDescent="0.35">
      <c r="A107" s="3"/>
      <c r="B107" s="189" t="s">
        <v>47</v>
      </c>
      <c r="C107" s="190"/>
      <c r="D107" s="190"/>
      <c r="E107" s="190"/>
      <c r="F107" s="190"/>
      <c r="G107" s="190"/>
      <c r="H107" s="190"/>
      <c r="I107" s="190"/>
      <c r="J107" s="190"/>
      <c r="K107" s="190"/>
      <c r="L107" s="190"/>
      <c r="M107" s="190"/>
      <c r="N107" s="190"/>
      <c r="O107" s="190"/>
      <c r="P107" s="190"/>
      <c r="Q107" s="190"/>
      <c r="R107" s="190"/>
      <c r="S107" s="191"/>
      <c r="T107" s="7"/>
      <c r="U107" s="7"/>
    </row>
    <row r="108" spans="1:21" ht="34.5" customHeight="1" thickBot="1" x14ac:dyDescent="0.35">
      <c r="A108" s="3"/>
      <c r="B108" s="12"/>
      <c r="C108" s="49"/>
      <c r="D108" s="65"/>
      <c r="E108" s="65"/>
      <c r="F108" s="13"/>
      <c r="G108" s="13"/>
      <c r="H108" s="13"/>
      <c r="I108" s="13"/>
      <c r="J108" s="13"/>
      <c r="K108" s="13"/>
      <c r="L108" s="13"/>
      <c r="M108" s="14"/>
      <c r="N108" s="66" t="s">
        <v>48</v>
      </c>
      <c r="O108" s="192">
        <v>46055</v>
      </c>
      <c r="P108" s="193"/>
      <c r="Q108" s="194" t="s">
        <v>164</v>
      </c>
      <c r="R108" s="195"/>
      <c r="S108" s="196"/>
      <c r="T108" s="7"/>
      <c r="U108" s="7"/>
    </row>
    <row r="109" spans="1:21" ht="5.25" customHeight="1" thickBot="1" x14ac:dyDescent="0.35">
      <c r="A109" s="3"/>
      <c r="B109" s="7"/>
      <c r="C109" s="50"/>
      <c r="D109" s="38"/>
      <c r="E109" s="38"/>
      <c r="F109" s="7"/>
      <c r="G109" s="7"/>
      <c r="H109" s="7"/>
      <c r="I109" s="3"/>
      <c r="J109" s="3"/>
      <c r="K109" s="3"/>
      <c r="L109" s="1"/>
      <c r="M109" s="1"/>
      <c r="N109" s="1"/>
      <c r="O109" s="1"/>
      <c r="P109" s="34"/>
      <c r="Q109" s="1"/>
      <c r="R109" s="1"/>
      <c r="S109" s="1"/>
      <c r="T109" s="1"/>
      <c r="U109" s="1"/>
    </row>
    <row r="110" spans="1:21" ht="27" customHeight="1" thickBot="1" x14ac:dyDescent="0.3">
      <c r="A110" s="9"/>
      <c r="B110" s="197" t="s">
        <v>56</v>
      </c>
      <c r="C110" s="198"/>
      <c r="D110" s="198"/>
      <c r="E110" s="198"/>
      <c r="F110" s="198"/>
      <c r="G110" s="198"/>
      <c r="H110" s="198"/>
      <c r="I110" s="198"/>
      <c r="J110" s="198"/>
      <c r="K110" s="198"/>
      <c r="L110" s="198"/>
      <c r="M110" s="198"/>
      <c r="N110" s="198"/>
      <c r="O110" s="198"/>
      <c r="P110" s="198"/>
      <c r="Q110" s="198"/>
      <c r="R110" s="198"/>
      <c r="S110" s="199"/>
      <c r="T110" s="10"/>
      <c r="U110" s="10"/>
    </row>
    <row r="111" spans="1:21" ht="5.25" customHeight="1" thickBot="1" x14ac:dyDescent="0.35">
      <c r="A111" s="3"/>
      <c r="B111" s="7"/>
      <c r="C111" s="50"/>
      <c r="D111" s="38"/>
      <c r="E111" s="38"/>
      <c r="F111" s="7"/>
      <c r="G111" s="7"/>
      <c r="H111" s="7"/>
      <c r="I111" s="3"/>
      <c r="J111" s="3"/>
      <c r="K111" s="3"/>
      <c r="L111" s="1"/>
      <c r="M111" s="1"/>
      <c r="N111" s="1"/>
      <c r="O111" s="1"/>
      <c r="P111" s="34"/>
      <c r="Q111" s="1"/>
      <c r="R111" s="1"/>
      <c r="S111" s="1"/>
      <c r="T111" s="1"/>
      <c r="U111" s="1"/>
    </row>
    <row r="112" spans="1:21" ht="36.75" customHeight="1" thickBot="1" x14ac:dyDescent="0.3">
      <c r="A112" s="11"/>
      <c r="B112" s="184" t="s">
        <v>49</v>
      </c>
      <c r="C112" s="185"/>
      <c r="D112" s="185"/>
      <c r="E112" s="185"/>
      <c r="F112" s="185"/>
      <c r="G112" s="185"/>
      <c r="H112" s="185"/>
      <c r="I112" s="185"/>
      <c r="J112" s="185"/>
      <c r="K112" s="185"/>
      <c r="L112" s="185"/>
      <c r="M112" s="185"/>
      <c r="N112" s="185"/>
      <c r="O112" s="185"/>
      <c r="P112" s="185"/>
      <c r="Q112" s="185"/>
      <c r="R112" s="185"/>
      <c r="S112" s="186"/>
      <c r="T112" s="11"/>
      <c r="U112" s="11"/>
    </row>
    <row r="113" spans="1:21" ht="17.25" customHeight="1" x14ac:dyDescent="0.3">
      <c r="A113" s="3"/>
      <c r="B113" s="200" t="s">
        <v>50</v>
      </c>
      <c r="C113" s="201"/>
      <c r="D113" s="201"/>
      <c r="E113" s="201"/>
      <c r="F113" s="201"/>
      <c r="G113" s="201"/>
      <c r="H113" s="201"/>
      <c r="I113" s="201"/>
      <c r="J113" s="201"/>
      <c r="K113" s="201"/>
      <c r="L113" s="201"/>
      <c r="M113" s="201"/>
      <c r="N113" s="201"/>
      <c r="O113" s="202" t="s">
        <v>145</v>
      </c>
      <c r="P113" s="202"/>
      <c r="Q113" s="202"/>
      <c r="R113" s="202"/>
      <c r="S113" s="203"/>
      <c r="T113" s="3"/>
    </row>
    <row r="114" spans="1:21" ht="17.25" customHeight="1" x14ac:dyDescent="0.3">
      <c r="A114" s="3"/>
      <c r="B114" s="174" t="s">
        <v>51</v>
      </c>
      <c r="C114" s="175"/>
      <c r="D114" s="175"/>
      <c r="E114" s="175"/>
      <c r="F114" s="175"/>
      <c r="G114" s="175"/>
      <c r="H114" s="175"/>
      <c r="I114" s="175"/>
      <c r="J114" s="175"/>
      <c r="K114" s="175"/>
      <c r="L114" s="175"/>
      <c r="M114" s="175"/>
      <c r="N114" s="175"/>
      <c r="O114" s="187" t="s">
        <v>148</v>
      </c>
      <c r="P114" s="187"/>
      <c r="Q114" s="187"/>
      <c r="R114" s="187"/>
      <c r="S114" s="188"/>
      <c r="T114" s="3"/>
    </row>
    <row r="115" spans="1:21" ht="17.25" customHeight="1" x14ac:dyDescent="0.3">
      <c r="A115" s="3"/>
      <c r="B115" s="174" t="s">
        <v>52</v>
      </c>
      <c r="C115" s="175"/>
      <c r="D115" s="175"/>
      <c r="E115" s="175"/>
      <c r="F115" s="175"/>
      <c r="G115" s="175"/>
      <c r="H115" s="175"/>
      <c r="I115" s="175"/>
      <c r="J115" s="175"/>
      <c r="K115" s="175"/>
      <c r="L115" s="175"/>
      <c r="M115" s="175"/>
      <c r="N115" s="175"/>
      <c r="O115" s="187" t="s">
        <v>146</v>
      </c>
      <c r="P115" s="187"/>
      <c r="Q115" s="187"/>
      <c r="R115" s="187"/>
      <c r="S115" s="188"/>
      <c r="T115" s="3"/>
    </row>
    <row r="116" spans="1:21" ht="17.25" customHeight="1" x14ac:dyDescent="0.3">
      <c r="A116" s="3"/>
      <c r="B116" s="174" t="s">
        <v>53</v>
      </c>
      <c r="C116" s="175"/>
      <c r="D116" s="175"/>
      <c r="E116" s="175"/>
      <c r="F116" s="175"/>
      <c r="G116" s="175"/>
      <c r="H116" s="175"/>
      <c r="I116" s="175"/>
      <c r="J116" s="175"/>
      <c r="K116" s="175"/>
      <c r="L116" s="175"/>
      <c r="M116" s="175"/>
      <c r="N116" s="175"/>
      <c r="O116" s="187">
        <v>3114484538</v>
      </c>
      <c r="P116" s="187"/>
      <c r="Q116" s="187"/>
      <c r="R116" s="187"/>
      <c r="S116" s="188"/>
      <c r="T116" s="3"/>
    </row>
    <row r="117" spans="1:21" ht="17.25" customHeight="1" x14ac:dyDescent="0.3">
      <c r="A117" s="3"/>
      <c r="B117" s="174" t="s">
        <v>54</v>
      </c>
      <c r="C117" s="175"/>
      <c r="D117" s="175"/>
      <c r="E117" s="175"/>
      <c r="F117" s="175"/>
      <c r="G117" s="175"/>
      <c r="H117" s="175"/>
      <c r="I117" s="175"/>
      <c r="J117" s="175"/>
      <c r="K117" s="175"/>
      <c r="L117" s="175"/>
      <c r="M117" s="175"/>
      <c r="N117" s="175"/>
      <c r="O117" s="176" t="s">
        <v>147</v>
      </c>
      <c r="P117" s="176"/>
      <c r="Q117" s="176"/>
      <c r="R117" s="176"/>
      <c r="S117" s="177"/>
      <c r="T117" s="3"/>
    </row>
    <row r="118" spans="1:21" ht="17.25" customHeight="1" thickBot="1" x14ac:dyDescent="0.35">
      <c r="A118" s="3"/>
      <c r="B118" s="178" t="s">
        <v>55</v>
      </c>
      <c r="C118" s="179"/>
      <c r="D118" s="179"/>
      <c r="E118" s="179"/>
      <c r="F118" s="179"/>
      <c r="G118" s="179"/>
      <c r="H118" s="179"/>
      <c r="I118" s="179"/>
      <c r="J118" s="179"/>
      <c r="K118" s="179"/>
      <c r="L118" s="179"/>
      <c r="M118" s="179"/>
      <c r="N118" s="179"/>
      <c r="O118" s="180" t="s">
        <v>155</v>
      </c>
      <c r="P118" s="180"/>
      <c r="Q118" s="180"/>
      <c r="R118" s="180"/>
      <c r="S118" s="181"/>
      <c r="T118" s="3"/>
    </row>
    <row r="119" spans="1:21" ht="5.25" customHeight="1" thickBot="1" x14ac:dyDescent="0.35">
      <c r="A119" s="3"/>
      <c r="B119" s="7"/>
      <c r="C119" s="50"/>
      <c r="D119" s="38"/>
      <c r="E119" s="38"/>
      <c r="F119" s="7"/>
      <c r="G119" s="7"/>
      <c r="H119" s="7"/>
      <c r="I119" s="3"/>
      <c r="J119" s="3"/>
      <c r="K119" s="3"/>
      <c r="L119" s="1"/>
      <c r="M119" s="1"/>
      <c r="N119" s="1"/>
      <c r="O119" s="1"/>
      <c r="P119" s="34"/>
      <c r="Q119" s="1"/>
      <c r="R119" s="1"/>
      <c r="S119" s="1"/>
      <c r="T119" s="1"/>
    </row>
    <row r="120" spans="1:21" ht="36.75" customHeight="1" thickBot="1" x14ac:dyDescent="0.3">
      <c r="A120" s="11"/>
      <c r="B120" s="182" t="s">
        <v>57</v>
      </c>
      <c r="C120" s="161"/>
      <c r="D120" s="161"/>
      <c r="E120" s="161"/>
      <c r="F120" s="161"/>
      <c r="G120" s="161"/>
      <c r="H120" s="161"/>
      <c r="I120" s="161"/>
      <c r="J120" s="161"/>
      <c r="K120" s="161"/>
      <c r="L120" s="161"/>
      <c r="M120" s="161"/>
      <c r="N120" s="161"/>
      <c r="O120" s="161"/>
      <c r="P120" s="161"/>
      <c r="Q120" s="161"/>
      <c r="R120" s="161"/>
      <c r="S120" s="183"/>
      <c r="T120" s="11"/>
    </row>
    <row r="121" spans="1:21" ht="5.25" customHeight="1" thickBot="1" x14ac:dyDescent="0.35">
      <c r="A121" s="3"/>
      <c r="B121" s="7"/>
      <c r="C121" s="50"/>
      <c r="D121" s="38"/>
      <c r="E121" s="38"/>
      <c r="F121" s="7"/>
      <c r="G121" s="7"/>
      <c r="H121" s="7"/>
      <c r="I121" s="3"/>
      <c r="J121" s="3"/>
      <c r="K121" s="3"/>
      <c r="L121" s="1"/>
      <c r="M121" s="1"/>
      <c r="N121" s="1"/>
      <c r="O121" s="1"/>
      <c r="P121" s="34"/>
      <c r="Q121" s="1"/>
      <c r="R121" s="1"/>
      <c r="S121" s="1"/>
      <c r="T121" s="1"/>
    </row>
    <row r="122" spans="1:21" ht="36.75" customHeight="1" thickBot="1" x14ac:dyDescent="0.3">
      <c r="A122" s="11"/>
      <c r="B122" s="184" t="s">
        <v>58</v>
      </c>
      <c r="C122" s="185"/>
      <c r="D122" s="185"/>
      <c r="E122" s="185"/>
      <c r="F122" s="185"/>
      <c r="G122" s="185"/>
      <c r="H122" s="185"/>
      <c r="I122" s="185"/>
      <c r="J122" s="185"/>
      <c r="K122" s="185"/>
      <c r="L122" s="185"/>
      <c r="M122" s="185"/>
      <c r="N122" s="185"/>
      <c r="O122" s="185"/>
      <c r="P122" s="185"/>
      <c r="Q122" s="185"/>
      <c r="R122" s="185"/>
      <c r="S122" s="186"/>
      <c r="T122" s="11"/>
      <c r="U122" s="11"/>
    </row>
    <row r="123" spans="1:21" ht="36.75" customHeight="1" thickBot="1" x14ac:dyDescent="0.3">
      <c r="A123" s="11"/>
      <c r="B123" s="159" t="s">
        <v>42</v>
      </c>
      <c r="C123" s="163" t="s">
        <v>0</v>
      </c>
      <c r="D123" s="159" t="s">
        <v>1</v>
      </c>
      <c r="E123" s="159" t="s">
        <v>2</v>
      </c>
      <c r="F123" s="159" t="s">
        <v>3</v>
      </c>
      <c r="G123" s="159" t="s">
        <v>4</v>
      </c>
      <c r="H123" s="161" t="s">
        <v>90</v>
      </c>
      <c r="I123" s="161"/>
      <c r="J123" s="162" t="s">
        <v>91</v>
      </c>
      <c r="K123" s="162"/>
      <c r="L123" s="159" t="s">
        <v>7</v>
      </c>
      <c r="M123" s="159" t="s">
        <v>8</v>
      </c>
      <c r="N123" s="159" t="s">
        <v>9</v>
      </c>
      <c r="O123" s="159" t="s">
        <v>82</v>
      </c>
      <c r="P123" s="157" t="s">
        <v>79</v>
      </c>
      <c r="Q123" s="159" t="s">
        <v>41</v>
      </c>
      <c r="R123" s="159" t="s">
        <v>80</v>
      </c>
      <c r="S123" s="159" t="s">
        <v>10</v>
      </c>
      <c r="T123" s="11"/>
      <c r="U123" s="11"/>
    </row>
    <row r="124" spans="1:21" ht="70.5" customHeight="1" thickBot="1" x14ac:dyDescent="0.3">
      <c r="B124" s="160"/>
      <c r="C124" s="164"/>
      <c r="D124" s="160"/>
      <c r="E124" s="160"/>
      <c r="F124" s="160"/>
      <c r="G124" s="160"/>
      <c r="H124" s="64" t="s">
        <v>5</v>
      </c>
      <c r="I124" s="63" t="s">
        <v>6</v>
      </c>
      <c r="J124" s="64" t="s">
        <v>5</v>
      </c>
      <c r="K124" s="63" t="s">
        <v>6</v>
      </c>
      <c r="L124" s="160"/>
      <c r="M124" s="160"/>
      <c r="N124" s="160"/>
      <c r="O124" s="160"/>
      <c r="P124" s="158"/>
      <c r="Q124" s="160"/>
      <c r="R124" s="160"/>
      <c r="S124" s="160"/>
      <c r="T124" s="2"/>
    </row>
    <row r="125" spans="1:21" ht="316.5" customHeight="1" x14ac:dyDescent="0.25">
      <c r="B125" s="17" t="s">
        <v>34</v>
      </c>
      <c r="C125" s="51">
        <v>1</v>
      </c>
      <c r="D125" s="42" t="s">
        <v>35</v>
      </c>
      <c r="E125" s="18" t="s">
        <v>20</v>
      </c>
      <c r="F125" s="18" t="s">
        <v>125</v>
      </c>
      <c r="G125" s="18" t="s">
        <v>83</v>
      </c>
      <c r="H125" s="18">
        <v>2210</v>
      </c>
      <c r="I125" s="57">
        <v>2.2000000000000002</v>
      </c>
      <c r="J125" s="57" t="s">
        <v>92</v>
      </c>
      <c r="K125" s="57" t="s">
        <v>92</v>
      </c>
      <c r="L125" s="18" t="s">
        <v>92</v>
      </c>
      <c r="M125" s="18" t="s">
        <v>25</v>
      </c>
      <c r="N125" s="18" t="s">
        <v>127</v>
      </c>
      <c r="O125" s="18" t="e" vm="23">
        <v>#VALUE!</v>
      </c>
      <c r="P125" s="68">
        <v>1105255.8400000001</v>
      </c>
      <c r="Q125" s="96">
        <v>11921191.4848</v>
      </c>
      <c r="R125" s="60">
        <f>P125+Q125</f>
        <v>13026447.3248</v>
      </c>
      <c r="S125" s="15">
        <f>R125*C125</f>
        <v>13026447.3248</v>
      </c>
    </row>
    <row r="126" spans="1:21" ht="316.5" customHeight="1" x14ac:dyDescent="0.25">
      <c r="B126" s="17" t="s">
        <v>36</v>
      </c>
      <c r="C126" s="51">
        <v>1</v>
      </c>
      <c r="D126" s="42" t="s">
        <v>37</v>
      </c>
      <c r="E126" s="18" t="s">
        <v>20</v>
      </c>
      <c r="F126" s="18" t="s">
        <v>130</v>
      </c>
      <c r="G126" s="18" t="s">
        <v>83</v>
      </c>
      <c r="H126" s="18">
        <v>1420</v>
      </c>
      <c r="I126" s="57">
        <v>2.2000000000000002</v>
      </c>
      <c r="J126" s="57" t="s">
        <v>92</v>
      </c>
      <c r="K126" s="57" t="s">
        <v>92</v>
      </c>
      <c r="L126" s="18" t="s">
        <v>92</v>
      </c>
      <c r="M126" s="18" t="s">
        <v>25</v>
      </c>
      <c r="N126" s="18" t="s">
        <v>128</v>
      </c>
      <c r="O126" s="18" t="e" vm="24">
        <v>#VALUE!</v>
      </c>
      <c r="P126" s="68">
        <v>1105255.8400000001</v>
      </c>
      <c r="Q126" s="96">
        <v>5617782.0712000001</v>
      </c>
      <c r="R126" s="60">
        <f>P126+Q126</f>
        <v>6723037.9112</v>
      </c>
      <c r="S126" s="15">
        <f>R126*C126</f>
        <v>6723037.9112</v>
      </c>
    </row>
    <row r="127" spans="1:21" ht="316.5" customHeight="1" x14ac:dyDescent="0.25">
      <c r="B127" s="17" t="s">
        <v>38</v>
      </c>
      <c r="C127" s="51">
        <v>1</v>
      </c>
      <c r="D127" s="42" t="s">
        <v>35</v>
      </c>
      <c r="E127" s="18" t="s">
        <v>16</v>
      </c>
      <c r="F127" s="18" t="s">
        <v>129</v>
      </c>
      <c r="G127" s="18" t="s">
        <v>83</v>
      </c>
      <c r="H127" s="18">
        <v>2510</v>
      </c>
      <c r="I127" s="57">
        <v>2.2000000000000002</v>
      </c>
      <c r="J127" s="57" t="s">
        <v>92</v>
      </c>
      <c r="K127" s="57" t="s">
        <v>92</v>
      </c>
      <c r="L127" s="18" t="s">
        <v>92</v>
      </c>
      <c r="M127" s="18" t="s">
        <v>25</v>
      </c>
      <c r="N127" s="18" t="s">
        <v>131</v>
      </c>
      <c r="O127" s="18" t="e" vm="25">
        <v>#VALUE!</v>
      </c>
      <c r="P127" s="68">
        <v>1472314.48</v>
      </c>
      <c r="Q127" s="96">
        <v>43100671.795999996</v>
      </c>
      <c r="R127" s="60">
        <f>P127+Q127</f>
        <v>44572986.275999993</v>
      </c>
      <c r="S127" s="15">
        <f>R127*C127</f>
        <v>44572986.275999993</v>
      </c>
    </row>
    <row r="128" spans="1:21" ht="316.5" customHeight="1" thickBot="1" x14ac:dyDescent="0.3">
      <c r="B128" s="69" t="s">
        <v>141</v>
      </c>
      <c r="C128" s="70">
        <v>1</v>
      </c>
      <c r="D128" s="71" t="s">
        <v>39</v>
      </c>
      <c r="E128" s="72" t="s">
        <v>16</v>
      </c>
      <c r="F128" s="72" t="s">
        <v>132</v>
      </c>
      <c r="G128" s="72" t="s">
        <v>83</v>
      </c>
      <c r="H128" s="72">
        <v>7.14</v>
      </c>
      <c r="I128" s="73">
        <v>2.2000000000000002</v>
      </c>
      <c r="J128" s="73" t="s">
        <v>92</v>
      </c>
      <c r="K128" s="73" t="s">
        <v>92</v>
      </c>
      <c r="L128" s="72" t="s">
        <v>92</v>
      </c>
      <c r="M128" s="72" t="s">
        <v>25</v>
      </c>
      <c r="N128" s="72" t="s">
        <v>133</v>
      </c>
      <c r="O128" s="72" t="e" vm="26">
        <v>#VALUE!</v>
      </c>
      <c r="P128" s="74">
        <v>5534431.7599999998</v>
      </c>
      <c r="Q128" s="97">
        <v>27900485.600000001</v>
      </c>
      <c r="R128" s="76">
        <f>P128+Q128</f>
        <v>33434917.359999999</v>
      </c>
      <c r="S128" s="75">
        <f>R128*C128</f>
        <v>33434917.359999999</v>
      </c>
    </row>
    <row r="129" spans="1:21" ht="10.5" customHeight="1" thickBot="1" x14ac:dyDescent="0.35">
      <c r="A129" s="1"/>
      <c r="B129" s="3"/>
      <c r="C129" s="44"/>
      <c r="D129" s="39"/>
      <c r="E129" s="39"/>
      <c r="F129" s="3"/>
      <c r="G129" s="3"/>
      <c r="H129" s="3"/>
      <c r="I129" s="3"/>
      <c r="J129" s="3"/>
      <c r="K129" s="3"/>
      <c r="L129" s="3"/>
      <c r="M129" s="3"/>
      <c r="N129" s="3"/>
      <c r="O129" s="3"/>
      <c r="P129" s="33"/>
      <c r="Q129" s="3"/>
      <c r="R129" s="3"/>
      <c r="S129" s="3"/>
      <c r="T129" s="3"/>
      <c r="U129" s="3"/>
    </row>
    <row r="130" spans="1:21" ht="408.75" hidden="1" customHeight="1" thickBot="1" x14ac:dyDescent="0.3">
      <c r="B130" s="29" t="s">
        <v>40</v>
      </c>
      <c r="C130" s="52">
        <v>1</v>
      </c>
      <c r="D130" s="43" t="s">
        <v>11</v>
      </c>
      <c r="E130" s="30" t="s">
        <v>28</v>
      </c>
      <c r="F130" s="30" t="s">
        <v>103</v>
      </c>
      <c r="G130" s="30" t="s">
        <v>83</v>
      </c>
      <c r="H130" s="30">
        <v>2300</v>
      </c>
      <c r="I130" s="56">
        <v>2.2000000000000002</v>
      </c>
      <c r="J130" s="56" t="s">
        <v>92</v>
      </c>
      <c r="K130" s="56" t="s">
        <v>92</v>
      </c>
      <c r="L130" s="30" t="s">
        <v>92</v>
      </c>
      <c r="M130" s="30" t="s">
        <v>25</v>
      </c>
      <c r="N130" s="30" t="s">
        <v>142</v>
      </c>
      <c r="O130" s="30"/>
      <c r="P130" s="58">
        <v>1062746</v>
      </c>
      <c r="Q130" s="16">
        <v>7166419.4100000001</v>
      </c>
      <c r="R130" s="32">
        <f>P130+Q130</f>
        <v>8229165.4100000001</v>
      </c>
      <c r="S130" s="31">
        <f>R130*C130</f>
        <v>8229165.4100000001</v>
      </c>
    </row>
    <row r="131" spans="1:21" ht="37.5" customHeight="1" thickBot="1" x14ac:dyDescent="0.35">
      <c r="A131" s="3"/>
      <c r="B131" s="152" t="s">
        <v>59</v>
      </c>
      <c r="C131" s="153"/>
      <c r="D131" s="153"/>
      <c r="E131" s="153"/>
      <c r="F131" s="153"/>
      <c r="G131" s="153"/>
      <c r="H131" s="153"/>
      <c r="I131" s="153"/>
      <c r="J131" s="153"/>
      <c r="K131" s="153"/>
      <c r="L131" s="153"/>
      <c r="M131" s="153"/>
      <c r="N131" s="153"/>
      <c r="O131" s="153"/>
      <c r="P131" s="154"/>
      <c r="Q131" s="168">
        <f>SUM(S26:S33,S60:S66,S92:S99,S125:S128)</f>
        <v>866243567.24170017</v>
      </c>
      <c r="R131" s="169"/>
      <c r="S131" s="170"/>
      <c r="T131" s="3"/>
      <c r="U131" s="3"/>
    </row>
    <row r="132" spans="1:21" ht="22.5" customHeight="1" x14ac:dyDescent="0.3">
      <c r="A132" s="3"/>
      <c r="B132" s="155" t="s">
        <v>60</v>
      </c>
      <c r="C132" s="156"/>
      <c r="D132" s="156"/>
      <c r="E132" s="156"/>
      <c r="F132" s="156"/>
      <c r="G132" s="156"/>
      <c r="H132" s="156"/>
      <c r="I132" s="156"/>
      <c r="J132" s="156"/>
      <c r="K132" s="156"/>
      <c r="L132" s="156"/>
      <c r="M132" s="156"/>
      <c r="N132" s="156"/>
      <c r="O132" s="156"/>
      <c r="P132" s="98">
        <v>0</v>
      </c>
      <c r="Q132" s="171">
        <f>Q131*P132</f>
        <v>0</v>
      </c>
      <c r="R132" s="172"/>
      <c r="S132" s="173"/>
      <c r="T132" s="3"/>
      <c r="U132" s="3"/>
    </row>
    <row r="133" spans="1:21" ht="22.5" customHeight="1" x14ac:dyDescent="0.3">
      <c r="A133" s="3"/>
      <c r="B133" s="121" t="s">
        <v>61</v>
      </c>
      <c r="C133" s="122"/>
      <c r="D133" s="122"/>
      <c r="E133" s="122"/>
      <c r="F133" s="122"/>
      <c r="G133" s="122"/>
      <c r="H133" s="122"/>
      <c r="I133" s="122"/>
      <c r="J133" s="122"/>
      <c r="K133" s="122"/>
      <c r="L133" s="122"/>
      <c r="M133" s="122"/>
      <c r="N133" s="122"/>
      <c r="O133" s="122"/>
      <c r="P133" s="99">
        <v>0</v>
      </c>
      <c r="Q133" s="239">
        <f>Q131*P133</f>
        <v>0</v>
      </c>
      <c r="R133" s="240"/>
      <c r="S133" s="241"/>
      <c r="T133" s="3"/>
      <c r="U133" s="3"/>
    </row>
    <row r="134" spans="1:21" ht="22.5" customHeight="1" x14ac:dyDescent="0.3">
      <c r="A134" s="3"/>
      <c r="B134" s="121" t="s">
        <v>62</v>
      </c>
      <c r="C134" s="122"/>
      <c r="D134" s="122"/>
      <c r="E134" s="122"/>
      <c r="F134" s="122"/>
      <c r="G134" s="122"/>
      <c r="H134" s="122"/>
      <c r="I134" s="122"/>
      <c r="J134" s="122"/>
      <c r="K134" s="122"/>
      <c r="L134" s="122"/>
      <c r="M134" s="122"/>
      <c r="N134" s="122"/>
      <c r="O134" s="122"/>
      <c r="P134" s="99">
        <v>0</v>
      </c>
      <c r="Q134" s="239">
        <f>Q131*P134</f>
        <v>0</v>
      </c>
      <c r="R134" s="240"/>
      <c r="S134" s="241"/>
      <c r="T134" s="3"/>
      <c r="U134" s="3"/>
    </row>
    <row r="135" spans="1:21" ht="22.5" customHeight="1" x14ac:dyDescent="0.3">
      <c r="A135" s="3"/>
      <c r="B135" s="121" t="s">
        <v>63</v>
      </c>
      <c r="C135" s="122"/>
      <c r="D135" s="122"/>
      <c r="E135" s="122"/>
      <c r="F135" s="122"/>
      <c r="G135" s="122"/>
      <c r="H135" s="122"/>
      <c r="I135" s="122"/>
      <c r="J135" s="122"/>
      <c r="K135" s="122"/>
      <c r="L135" s="122"/>
      <c r="M135" s="122"/>
      <c r="N135" s="122"/>
      <c r="O135" s="122"/>
      <c r="P135" s="99">
        <v>0</v>
      </c>
      <c r="Q135" s="242">
        <f>Q134*P135</f>
        <v>0</v>
      </c>
      <c r="R135" s="243"/>
      <c r="S135" s="244"/>
      <c r="T135" s="3"/>
      <c r="U135" s="3"/>
    </row>
    <row r="136" spans="1:21" ht="22.5" customHeight="1" thickBot="1" x14ac:dyDescent="0.35">
      <c r="A136" s="3"/>
      <c r="B136" s="123" t="s">
        <v>64</v>
      </c>
      <c r="C136" s="124"/>
      <c r="D136" s="124"/>
      <c r="E136" s="124"/>
      <c r="F136" s="124"/>
      <c r="G136" s="124"/>
      <c r="H136" s="124"/>
      <c r="I136" s="124"/>
      <c r="J136" s="124"/>
      <c r="K136" s="124"/>
      <c r="L136" s="124"/>
      <c r="M136" s="124"/>
      <c r="N136" s="124"/>
      <c r="O136" s="124"/>
      <c r="P136" s="100">
        <v>0.19</v>
      </c>
      <c r="Q136" s="165">
        <f>Q131*P136</f>
        <v>164586277.77592304</v>
      </c>
      <c r="R136" s="166"/>
      <c r="S136" s="167"/>
      <c r="T136" s="3"/>
      <c r="U136" s="3"/>
    </row>
    <row r="137" spans="1:21" ht="37.5" customHeight="1" thickBot="1" x14ac:dyDescent="0.35">
      <c r="A137" s="3"/>
      <c r="B137" s="125" t="s">
        <v>65</v>
      </c>
      <c r="C137" s="126"/>
      <c r="D137" s="126"/>
      <c r="E137" s="126"/>
      <c r="F137" s="126"/>
      <c r="G137" s="126"/>
      <c r="H137" s="126"/>
      <c r="I137" s="126"/>
      <c r="J137" s="126"/>
      <c r="K137" s="126"/>
      <c r="L137" s="126"/>
      <c r="M137" s="126"/>
      <c r="N137" s="126"/>
      <c r="O137" s="126"/>
      <c r="P137" s="127"/>
      <c r="Q137" s="168">
        <f>ROUND(SUM(Q131:S136),0)</f>
        <v>1030829845</v>
      </c>
      <c r="R137" s="169"/>
      <c r="S137" s="170"/>
      <c r="T137" s="3"/>
      <c r="U137" s="3"/>
    </row>
    <row r="138" spans="1:21" ht="10.5" customHeight="1" thickBot="1" x14ac:dyDescent="0.35">
      <c r="A138" s="1"/>
      <c r="B138" s="3"/>
      <c r="C138" s="44"/>
      <c r="D138" s="39"/>
      <c r="E138" s="39"/>
      <c r="F138" s="3"/>
      <c r="G138" s="3"/>
      <c r="H138" s="3"/>
      <c r="I138" s="3"/>
      <c r="J138" s="3"/>
      <c r="K138" s="3"/>
      <c r="L138" s="3"/>
      <c r="M138" s="3"/>
      <c r="N138" s="3"/>
      <c r="O138" s="3"/>
      <c r="P138" s="33"/>
      <c r="Q138" s="3"/>
      <c r="R138" s="3"/>
      <c r="S138" s="3"/>
      <c r="T138" s="3"/>
      <c r="U138" s="3"/>
    </row>
    <row r="139" spans="1:21" ht="36.75" customHeight="1" thickBot="1" x14ac:dyDescent="0.3">
      <c r="A139" s="11"/>
      <c r="B139" s="245" t="s">
        <v>66</v>
      </c>
      <c r="C139" s="246"/>
      <c r="D139" s="246"/>
      <c r="E139" s="246"/>
      <c r="F139" s="246"/>
      <c r="G139" s="246"/>
      <c r="H139" s="246"/>
      <c r="I139" s="246"/>
      <c r="J139" s="246"/>
      <c r="K139" s="246"/>
      <c r="L139" s="246"/>
      <c r="M139" s="246"/>
      <c r="N139" s="246"/>
      <c r="O139" s="246"/>
      <c r="P139" s="246"/>
      <c r="Q139" s="246"/>
      <c r="R139" s="246"/>
      <c r="S139" s="247"/>
      <c r="T139" s="11"/>
      <c r="U139" s="11"/>
    </row>
    <row r="140" spans="1:21" ht="5.25" customHeight="1" thickBot="1" x14ac:dyDescent="0.35">
      <c r="A140" s="3"/>
      <c r="B140" s="7"/>
      <c r="C140" s="50"/>
      <c r="D140" s="38"/>
      <c r="E140" s="38"/>
      <c r="F140" s="7"/>
      <c r="G140" s="7"/>
      <c r="H140" s="7"/>
      <c r="I140" s="3"/>
      <c r="J140" s="3"/>
      <c r="K140" s="3"/>
      <c r="L140" s="1"/>
      <c r="M140" s="1"/>
      <c r="N140" s="1"/>
      <c r="O140" s="1"/>
      <c r="P140" s="34"/>
      <c r="Q140" s="1"/>
      <c r="R140" s="1"/>
      <c r="S140" s="1"/>
      <c r="T140" s="1"/>
      <c r="U140" s="1"/>
    </row>
    <row r="141" spans="1:21" ht="17.25" customHeight="1" x14ac:dyDescent="0.3">
      <c r="A141" s="3"/>
      <c r="B141" s="128" t="s">
        <v>67</v>
      </c>
      <c r="C141" s="129"/>
      <c r="D141" s="129"/>
      <c r="E141" s="129"/>
      <c r="F141" s="129"/>
      <c r="G141" s="129"/>
      <c r="H141" s="129"/>
      <c r="I141" s="129"/>
      <c r="J141" s="129"/>
      <c r="K141" s="129"/>
      <c r="L141" s="129"/>
      <c r="M141" s="129"/>
      <c r="N141" s="129"/>
      <c r="O141" s="129"/>
      <c r="P141" s="134" t="s">
        <v>158</v>
      </c>
      <c r="Q141" s="135"/>
      <c r="R141" s="135"/>
      <c r="S141" s="136"/>
      <c r="T141" s="3"/>
      <c r="U141" s="3"/>
    </row>
    <row r="142" spans="1:21" ht="17.25" customHeight="1" x14ac:dyDescent="0.3">
      <c r="A142" s="3"/>
      <c r="B142" s="130"/>
      <c r="C142" s="131"/>
      <c r="D142" s="131"/>
      <c r="E142" s="131"/>
      <c r="F142" s="131"/>
      <c r="G142" s="131"/>
      <c r="H142" s="131"/>
      <c r="I142" s="131"/>
      <c r="J142" s="131"/>
      <c r="K142" s="131"/>
      <c r="L142" s="131"/>
      <c r="M142" s="131"/>
      <c r="N142" s="131"/>
      <c r="O142" s="131"/>
      <c r="P142" s="137" t="s">
        <v>157</v>
      </c>
      <c r="Q142" s="138"/>
      <c r="R142" s="138"/>
      <c r="S142" s="139"/>
      <c r="T142" s="3"/>
      <c r="U142" s="3"/>
    </row>
    <row r="143" spans="1:21" ht="17.25" customHeight="1" thickBot="1" x14ac:dyDescent="0.35">
      <c r="A143" s="3"/>
      <c r="B143" s="132"/>
      <c r="C143" s="133"/>
      <c r="D143" s="133"/>
      <c r="E143" s="133"/>
      <c r="F143" s="133"/>
      <c r="G143" s="133"/>
      <c r="H143" s="133"/>
      <c r="I143" s="133"/>
      <c r="J143" s="133"/>
      <c r="K143" s="133"/>
      <c r="L143" s="133"/>
      <c r="M143" s="133"/>
      <c r="N143" s="133"/>
      <c r="O143" s="133"/>
      <c r="P143" s="140" t="s">
        <v>149</v>
      </c>
      <c r="Q143" s="141"/>
      <c r="R143" s="141"/>
      <c r="S143" s="142"/>
      <c r="T143" s="3"/>
      <c r="U143" s="3"/>
    </row>
    <row r="144" spans="1:21" ht="10.5" customHeight="1" thickBot="1" x14ac:dyDescent="0.35">
      <c r="A144" s="1"/>
      <c r="B144" s="3"/>
      <c r="C144" s="44"/>
      <c r="D144" s="39"/>
      <c r="E144" s="39"/>
      <c r="F144" s="3"/>
      <c r="G144" s="3"/>
      <c r="H144" s="3"/>
      <c r="I144" s="3"/>
      <c r="J144" s="3"/>
      <c r="K144" s="3"/>
      <c r="L144" s="3"/>
      <c r="M144" s="3"/>
      <c r="N144" s="3"/>
      <c r="O144" s="3"/>
      <c r="P144" s="33"/>
      <c r="Q144" s="3"/>
      <c r="R144" s="3"/>
      <c r="S144" s="3"/>
      <c r="T144" s="3"/>
      <c r="U144" s="3"/>
    </row>
    <row r="145" spans="1:23" ht="33.75" customHeight="1" thickBot="1" x14ac:dyDescent="0.3">
      <c r="B145" s="147" t="s">
        <v>68</v>
      </c>
      <c r="C145" s="148"/>
      <c r="D145" s="148"/>
      <c r="E145" s="148"/>
      <c r="F145" s="148"/>
      <c r="G145" s="148"/>
      <c r="H145" s="148"/>
      <c r="I145" s="148"/>
      <c r="J145" s="148"/>
      <c r="K145" s="148"/>
      <c r="L145" s="148"/>
      <c r="M145" s="148"/>
      <c r="N145" s="148"/>
      <c r="O145" s="148"/>
      <c r="P145" s="149" t="s">
        <v>150</v>
      </c>
      <c r="Q145" s="150"/>
      <c r="R145" s="150"/>
      <c r="S145" s="151"/>
    </row>
    <row r="146" spans="1:23" ht="10.5" customHeight="1" thickBot="1" x14ac:dyDescent="0.35">
      <c r="A146" s="1"/>
      <c r="B146" s="3"/>
      <c r="C146" s="44"/>
      <c r="D146" s="39"/>
      <c r="E146" s="39"/>
      <c r="F146" s="3"/>
      <c r="G146" s="3"/>
      <c r="H146" s="3"/>
      <c r="I146" s="3"/>
      <c r="J146" s="3"/>
      <c r="K146" s="3"/>
      <c r="L146" s="3"/>
      <c r="M146" s="3"/>
      <c r="N146" s="3"/>
      <c r="O146" s="3"/>
      <c r="P146" s="33"/>
      <c r="Q146" s="3"/>
      <c r="R146" s="3"/>
      <c r="S146" s="3"/>
      <c r="T146" s="3"/>
      <c r="U146" s="3"/>
    </row>
    <row r="147" spans="1:23" ht="33.75" customHeight="1" thickBot="1" x14ac:dyDescent="0.3">
      <c r="B147" s="147" t="s">
        <v>69</v>
      </c>
      <c r="C147" s="148"/>
      <c r="D147" s="148"/>
      <c r="E147" s="148"/>
      <c r="F147" s="148"/>
      <c r="G147" s="148"/>
      <c r="H147" s="148"/>
      <c r="I147" s="148"/>
      <c r="J147" s="148"/>
      <c r="K147" s="148"/>
      <c r="L147" s="148"/>
      <c r="M147" s="148"/>
      <c r="N147" s="148"/>
      <c r="O147" s="148"/>
      <c r="P147" s="149" t="s">
        <v>151</v>
      </c>
      <c r="Q147" s="150"/>
      <c r="R147" s="150"/>
      <c r="S147" s="151"/>
    </row>
    <row r="148" spans="1:23" ht="10.5" customHeight="1" thickBot="1" x14ac:dyDescent="0.35">
      <c r="A148" s="1"/>
      <c r="B148" s="3"/>
      <c r="C148" s="44"/>
      <c r="D148" s="39"/>
      <c r="E148" s="39"/>
      <c r="F148" s="3"/>
      <c r="G148" s="3"/>
      <c r="H148" s="3"/>
      <c r="I148" s="3"/>
      <c r="J148" s="3"/>
      <c r="K148" s="3"/>
      <c r="L148" s="3"/>
      <c r="M148" s="3"/>
      <c r="N148" s="3"/>
      <c r="O148" s="3"/>
      <c r="P148" s="33"/>
      <c r="Q148" s="3"/>
      <c r="R148" s="3"/>
      <c r="S148" s="3"/>
      <c r="T148" s="3"/>
      <c r="U148" s="3"/>
    </row>
    <row r="149" spans="1:23" ht="40.5" customHeight="1" thickBot="1" x14ac:dyDescent="0.3">
      <c r="B149" s="147" t="s">
        <v>70</v>
      </c>
      <c r="C149" s="148"/>
      <c r="D149" s="148"/>
      <c r="E149" s="148"/>
      <c r="F149" s="148"/>
      <c r="G149" s="148"/>
      <c r="H149" s="148"/>
      <c r="I149" s="148"/>
      <c r="J149" s="148"/>
      <c r="K149" s="148"/>
      <c r="L149" s="148"/>
      <c r="M149" s="148"/>
      <c r="N149" s="148"/>
      <c r="O149" s="148"/>
      <c r="P149" s="149" t="s">
        <v>152</v>
      </c>
      <c r="Q149" s="150"/>
      <c r="R149" s="150"/>
      <c r="S149" s="151"/>
    </row>
    <row r="150" spans="1:23" ht="10.5" customHeight="1" thickBot="1" x14ac:dyDescent="0.35">
      <c r="A150" s="1"/>
      <c r="B150" s="3"/>
      <c r="C150" s="44"/>
      <c r="D150" s="39"/>
      <c r="E150" s="39"/>
      <c r="F150" s="3"/>
      <c r="G150" s="3"/>
      <c r="H150" s="3"/>
      <c r="I150" s="3"/>
      <c r="J150" s="3"/>
      <c r="K150" s="3"/>
      <c r="L150" s="3"/>
      <c r="M150" s="3"/>
      <c r="N150" s="3"/>
      <c r="O150" s="3"/>
      <c r="P150" s="33"/>
      <c r="Q150" s="3"/>
      <c r="R150" s="3"/>
      <c r="S150" s="3"/>
      <c r="T150" s="3"/>
      <c r="U150" s="3"/>
    </row>
    <row r="151" spans="1:23" ht="15.75" customHeight="1" thickBot="1" x14ac:dyDescent="0.3">
      <c r="B151" s="182" t="s">
        <v>71</v>
      </c>
      <c r="C151" s="161"/>
      <c r="D151" s="161"/>
      <c r="E151" s="161"/>
      <c r="F151" s="161"/>
      <c r="G151" s="161"/>
      <c r="H151" s="161"/>
      <c r="I151" s="161"/>
      <c r="J151" s="161"/>
      <c r="K151" s="161"/>
      <c r="L151" s="161"/>
      <c r="M151" s="161"/>
      <c r="N151" s="161"/>
      <c r="O151" s="161"/>
      <c r="P151" s="161"/>
      <c r="Q151" s="161"/>
      <c r="R151" s="161"/>
      <c r="S151" s="183"/>
    </row>
    <row r="152" spans="1:23" ht="15.75" customHeight="1" thickBot="1" x14ac:dyDescent="0.3">
      <c r="B152" s="226" t="s">
        <v>72</v>
      </c>
      <c r="C152" s="227"/>
      <c r="D152" s="227"/>
      <c r="E152" s="227"/>
      <c r="F152" s="227"/>
      <c r="G152" s="227"/>
      <c r="H152" s="227"/>
      <c r="I152" s="227"/>
      <c r="J152" s="227"/>
      <c r="K152" s="227"/>
      <c r="L152" s="227"/>
      <c r="M152" s="227"/>
      <c r="N152" s="227"/>
      <c r="O152" s="227"/>
      <c r="P152" s="227"/>
      <c r="Q152" s="227"/>
      <c r="R152" s="227"/>
      <c r="S152" s="228"/>
    </row>
    <row r="153" spans="1:23" ht="61.5" customHeight="1" thickBot="1" x14ac:dyDescent="0.3">
      <c r="B153" s="229"/>
      <c r="C153" s="230"/>
      <c r="D153" s="230"/>
      <c r="E153" s="230"/>
      <c r="F153" s="230"/>
      <c r="G153" s="230"/>
      <c r="H153" s="230"/>
      <c r="I153" s="230"/>
      <c r="J153" s="230"/>
      <c r="K153" s="230"/>
      <c r="L153" s="230"/>
      <c r="M153" s="230"/>
      <c r="N153" s="230"/>
      <c r="O153" s="230"/>
      <c r="P153" s="230"/>
      <c r="Q153" s="230"/>
      <c r="R153" s="230"/>
      <c r="S153" s="231"/>
    </row>
    <row r="154" spans="1:23" ht="15.75" customHeight="1" thickBot="1" x14ac:dyDescent="0.3">
      <c r="B154" s="226" t="s">
        <v>73</v>
      </c>
      <c r="C154" s="227"/>
      <c r="D154" s="227"/>
      <c r="E154" s="227"/>
      <c r="F154" s="227"/>
      <c r="G154" s="227"/>
      <c r="H154" s="227"/>
      <c r="I154" s="227"/>
      <c r="J154" s="227"/>
      <c r="K154" s="227"/>
      <c r="L154" s="227"/>
      <c r="M154" s="227"/>
      <c r="N154" s="227"/>
      <c r="O154" s="227"/>
      <c r="P154" s="227"/>
      <c r="Q154" s="227"/>
      <c r="R154" s="227"/>
      <c r="S154" s="228"/>
    </row>
    <row r="155" spans="1:23" ht="102" customHeight="1" thickBot="1" x14ac:dyDescent="0.3">
      <c r="B155" s="232" t="s">
        <v>160</v>
      </c>
      <c r="C155" s="233"/>
      <c r="D155" s="233"/>
      <c r="E155" s="233"/>
      <c r="F155" s="233"/>
      <c r="G155" s="233"/>
      <c r="H155" s="233"/>
      <c r="I155" s="233"/>
      <c r="J155" s="233"/>
      <c r="K155" s="233"/>
      <c r="L155" s="233"/>
      <c r="M155" s="233"/>
      <c r="N155" s="233"/>
      <c r="O155" s="233"/>
      <c r="P155" s="233"/>
      <c r="Q155" s="233"/>
      <c r="R155" s="233"/>
      <c r="S155" s="234"/>
    </row>
    <row r="156" spans="1:23" ht="17.25" thickBot="1" x14ac:dyDescent="0.3">
      <c r="B156" s="235"/>
      <c r="C156" s="235"/>
      <c r="D156" s="235"/>
      <c r="E156" s="235"/>
      <c r="F156" s="235"/>
      <c r="G156" s="235"/>
      <c r="H156" s="235"/>
      <c r="I156" s="235"/>
      <c r="J156" s="235"/>
      <c r="K156" s="235"/>
      <c r="L156" s="235"/>
      <c r="M156" s="235"/>
      <c r="N156" s="235"/>
      <c r="O156" s="235"/>
      <c r="P156" s="235"/>
      <c r="Q156" s="235"/>
      <c r="R156" s="235"/>
      <c r="S156" s="235"/>
    </row>
    <row r="157" spans="1:23" ht="15.75" customHeight="1" thickBot="1" x14ac:dyDescent="0.3">
      <c r="B157" s="182" t="s">
        <v>74</v>
      </c>
      <c r="C157" s="161"/>
      <c r="D157" s="161"/>
      <c r="E157" s="161"/>
      <c r="F157" s="161"/>
      <c r="G157" s="161"/>
      <c r="H157" s="161"/>
      <c r="I157" s="161"/>
      <c r="J157" s="161"/>
      <c r="K157" s="161"/>
      <c r="L157" s="161"/>
      <c r="M157" s="161"/>
      <c r="N157" s="161"/>
      <c r="O157" s="161"/>
      <c r="P157" s="161"/>
      <c r="Q157" s="161"/>
      <c r="R157" s="161"/>
      <c r="S157" s="183"/>
    </row>
    <row r="158" spans="1:23" ht="113.25" customHeight="1" thickBot="1" x14ac:dyDescent="0.3">
      <c r="B158" s="236" t="s">
        <v>159</v>
      </c>
      <c r="C158" s="237"/>
      <c r="D158" s="237"/>
      <c r="E158" s="237"/>
      <c r="F158" s="237"/>
      <c r="G158" s="237"/>
      <c r="H158" s="237"/>
      <c r="I158" s="237"/>
      <c r="J158" s="237"/>
      <c r="K158" s="237"/>
      <c r="L158" s="237"/>
      <c r="M158" s="237"/>
      <c r="N158" s="237"/>
      <c r="O158" s="237"/>
      <c r="P158" s="237"/>
      <c r="Q158" s="237"/>
      <c r="R158" s="237"/>
      <c r="S158" s="238"/>
    </row>
    <row r="159" spans="1:23" ht="17.25" thickBot="1" x14ac:dyDescent="0.35">
      <c r="B159" s="7"/>
      <c r="C159" s="50"/>
      <c r="D159" s="38"/>
      <c r="E159" s="38"/>
      <c r="F159" s="7"/>
      <c r="G159" s="7"/>
      <c r="H159" s="7"/>
      <c r="I159" s="3"/>
      <c r="J159" s="3"/>
      <c r="K159" s="3"/>
    </row>
    <row r="160" spans="1:23" ht="16.5" x14ac:dyDescent="0.3">
      <c r="B160" s="19"/>
      <c r="C160" s="53"/>
      <c r="D160" s="40"/>
      <c r="E160" s="40"/>
      <c r="F160" s="88"/>
      <c r="G160" s="88"/>
      <c r="H160" s="88"/>
      <c r="I160" s="88"/>
      <c r="J160" s="88"/>
      <c r="K160" s="88"/>
      <c r="L160" s="88"/>
      <c r="M160" s="88"/>
      <c r="N160" s="20"/>
      <c r="O160" s="20"/>
      <c r="P160" s="36"/>
      <c r="Q160" s="21"/>
      <c r="R160" s="21"/>
      <c r="S160" s="22"/>
      <c r="T160" s="3"/>
      <c r="U160" s="89"/>
      <c r="V160" s="89"/>
      <c r="W160" s="89"/>
    </row>
    <row r="161" spans="2:23" ht="16.5" x14ac:dyDescent="0.3">
      <c r="B161" s="23"/>
      <c r="C161" s="50"/>
      <c r="D161" s="38"/>
      <c r="E161" s="38"/>
      <c r="F161" s="89"/>
      <c r="G161" s="89"/>
      <c r="H161" s="89"/>
      <c r="I161" s="89"/>
      <c r="J161" s="89"/>
      <c r="K161" s="89"/>
      <c r="L161" s="89"/>
      <c r="M161" s="89"/>
      <c r="N161" s="7"/>
      <c r="O161" s="7"/>
      <c r="P161" s="80"/>
      <c r="Q161" s="3"/>
      <c r="R161" s="3"/>
      <c r="S161" s="24"/>
      <c r="T161" s="3"/>
      <c r="U161" s="89"/>
      <c r="V161" s="89"/>
      <c r="W161" s="89"/>
    </row>
    <row r="162" spans="2:23" ht="16.5" x14ac:dyDescent="0.3">
      <c r="B162" s="23"/>
      <c r="C162" s="50"/>
      <c r="D162" s="38"/>
      <c r="E162" s="38"/>
      <c r="F162" s="89"/>
      <c r="G162" s="89"/>
      <c r="H162" s="89"/>
      <c r="I162" s="89"/>
      <c r="J162" s="89"/>
      <c r="K162" s="89"/>
      <c r="L162" s="89"/>
      <c r="M162" s="89"/>
      <c r="N162" s="89"/>
      <c r="O162" s="7"/>
      <c r="P162" s="144"/>
      <c r="Q162" s="144"/>
      <c r="R162" s="144"/>
      <c r="S162" s="24"/>
      <c r="T162" s="3"/>
      <c r="U162" s="89"/>
      <c r="V162" s="89"/>
      <c r="W162" s="89"/>
    </row>
    <row r="163" spans="2:23" ht="16.5" x14ac:dyDescent="0.3">
      <c r="B163" s="90"/>
      <c r="C163" s="50"/>
      <c r="D163" s="38"/>
      <c r="E163" s="38"/>
      <c r="F163" s="89"/>
      <c r="G163" s="89"/>
      <c r="H163" s="89"/>
      <c r="I163" s="89"/>
      <c r="J163" s="89"/>
      <c r="K163" s="89"/>
      <c r="L163" s="89"/>
      <c r="M163" s="89"/>
      <c r="N163" s="38"/>
      <c r="O163" s="7"/>
      <c r="P163" s="144"/>
      <c r="Q163" s="144"/>
      <c r="R163" s="144"/>
      <c r="S163" s="24"/>
      <c r="T163" s="3"/>
      <c r="U163" s="89"/>
      <c r="V163" s="89"/>
      <c r="W163" s="89"/>
    </row>
    <row r="164" spans="2:23" ht="16.5" customHeight="1" x14ac:dyDescent="0.25">
      <c r="B164" s="90"/>
      <c r="C164" s="81"/>
      <c r="D164" s="81"/>
      <c r="E164" s="81"/>
      <c r="F164" s="81"/>
      <c r="G164" s="81"/>
      <c r="H164" s="89"/>
      <c r="I164" s="89"/>
      <c r="J164" s="89"/>
      <c r="K164" s="89"/>
      <c r="L164" s="89"/>
      <c r="M164" s="89"/>
      <c r="N164" s="82" t="s">
        <v>75</v>
      </c>
      <c r="O164" s="83"/>
      <c r="P164" s="225" t="s">
        <v>75</v>
      </c>
      <c r="Q164" s="225"/>
      <c r="R164" s="225"/>
      <c r="S164" s="78"/>
      <c r="T164" s="83"/>
      <c r="U164" s="89"/>
      <c r="V164" s="89"/>
      <c r="W164" s="89"/>
    </row>
    <row r="165" spans="2:23" x14ac:dyDescent="0.25">
      <c r="B165" s="90"/>
      <c r="C165" s="85"/>
      <c r="D165" s="85"/>
      <c r="E165" s="85"/>
      <c r="F165" s="85"/>
      <c r="G165" s="85"/>
      <c r="H165" s="89"/>
      <c r="I165" s="89"/>
      <c r="J165" s="89"/>
      <c r="K165" s="89"/>
      <c r="L165" s="89"/>
      <c r="M165" s="89"/>
      <c r="N165" s="67" t="s">
        <v>76</v>
      </c>
      <c r="O165" s="85"/>
      <c r="P165" s="143" t="str">
        <f>O13</f>
        <v>ARSITEK SAS</v>
      </c>
      <c r="Q165" s="143"/>
      <c r="R165" s="143"/>
      <c r="S165" s="79"/>
      <c r="T165" s="85"/>
      <c r="U165" s="89"/>
      <c r="V165" s="89"/>
      <c r="W165" s="89"/>
    </row>
    <row r="166" spans="2:23" ht="16.5" customHeight="1" x14ac:dyDescent="0.25">
      <c r="B166" s="90"/>
      <c r="C166" s="83"/>
      <c r="D166" s="83"/>
      <c r="E166" s="83"/>
      <c r="F166" s="83"/>
      <c r="G166" s="83"/>
      <c r="H166" s="89"/>
      <c r="I166" s="89"/>
      <c r="J166" s="89"/>
      <c r="K166" s="89"/>
      <c r="L166" s="89"/>
      <c r="M166" s="89"/>
      <c r="N166" s="84" t="s">
        <v>156</v>
      </c>
      <c r="O166" s="7"/>
      <c r="P166" s="144" t="str">
        <f>O14</f>
        <v>901668337-2</v>
      </c>
      <c r="Q166" s="144"/>
      <c r="R166" s="144"/>
      <c r="S166" s="77"/>
      <c r="T166" s="7"/>
      <c r="U166" s="89"/>
      <c r="V166" s="89"/>
      <c r="W166" s="89"/>
    </row>
    <row r="167" spans="2:23" x14ac:dyDescent="0.25">
      <c r="B167" s="90"/>
      <c r="C167" s="86"/>
      <c r="D167" s="86"/>
      <c r="E167" s="86"/>
      <c r="F167" s="86"/>
      <c r="G167" s="86"/>
      <c r="H167" s="89"/>
      <c r="I167" s="89"/>
      <c r="J167" s="89"/>
      <c r="K167" s="89"/>
      <c r="L167" s="89"/>
      <c r="M167" s="89"/>
      <c r="N167" s="87" t="s">
        <v>77</v>
      </c>
      <c r="O167" s="91"/>
      <c r="P167" s="145" t="s">
        <v>153</v>
      </c>
      <c r="Q167" s="145"/>
      <c r="R167" s="145"/>
      <c r="S167" s="92"/>
      <c r="T167" s="91"/>
      <c r="U167" s="89"/>
      <c r="V167" s="89"/>
      <c r="W167" s="89"/>
    </row>
    <row r="168" spans="2:23" ht="16.5" x14ac:dyDescent="0.25">
      <c r="B168" s="90"/>
      <c r="C168" s="7"/>
      <c r="D168" s="7"/>
      <c r="E168" s="7"/>
      <c r="F168" s="7"/>
      <c r="G168" s="7"/>
      <c r="H168" s="89"/>
      <c r="I168" s="89"/>
      <c r="J168" s="89"/>
      <c r="K168" s="89"/>
      <c r="L168" s="89"/>
      <c r="M168" s="89"/>
      <c r="N168" s="38" t="s">
        <v>78</v>
      </c>
      <c r="O168" s="93"/>
      <c r="P168" s="146" t="s">
        <v>154</v>
      </c>
      <c r="Q168" s="146"/>
      <c r="R168" s="146"/>
      <c r="S168" s="94"/>
      <c r="T168" s="93"/>
      <c r="U168" s="89"/>
      <c r="V168" s="89"/>
      <c r="W168" s="89"/>
    </row>
    <row r="169" spans="2:23" ht="17.25" thickBot="1" x14ac:dyDescent="0.3">
      <c r="B169" s="25"/>
      <c r="C169" s="54"/>
      <c r="D169" s="26"/>
      <c r="E169" s="27"/>
      <c r="F169" s="95"/>
      <c r="G169" s="95"/>
      <c r="H169" s="95"/>
      <c r="I169" s="95"/>
      <c r="J169" s="95"/>
      <c r="K169" s="95"/>
      <c r="L169" s="95"/>
      <c r="M169" s="95"/>
      <c r="N169" s="27"/>
      <c r="O169" s="27"/>
      <c r="P169" s="37"/>
      <c r="Q169" s="27"/>
      <c r="R169" s="27"/>
      <c r="S169" s="28"/>
      <c r="T169" s="38"/>
      <c r="U169" s="89"/>
      <c r="V169" s="89"/>
      <c r="W169" s="89"/>
    </row>
    <row r="170" spans="2:23" ht="16.5" x14ac:dyDescent="0.3">
      <c r="B170" s="3"/>
      <c r="C170" s="44"/>
      <c r="D170" s="39"/>
      <c r="E170" s="39"/>
      <c r="F170" s="3"/>
      <c r="G170" s="3"/>
      <c r="H170" s="3"/>
      <c r="I170" s="3"/>
      <c r="J170" s="3"/>
      <c r="K170" s="3"/>
      <c r="T170" s="89"/>
      <c r="U170" s="89"/>
      <c r="V170" s="89"/>
      <c r="W170" s="89"/>
    </row>
    <row r="171" spans="2:23" x14ac:dyDescent="0.25">
      <c r="T171" s="89"/>
      <c r="U171" s="89"/>
      <c r="V171" s="89"/>
      <c r="W171" s="89"/>
    </row>
    <row r="172" spans="2:23" x14ac:dyDescent="0.25">
      <c r="T172" s="89"/>
      <c r="U172" s="89"/>
      <c r="V172" s="89"/>
      <c r="W172" s="89"/>
    </row>
    <row r="173" spans="2:23" x14ac:dyDescent="0.25">
      <c r="T173" s="89"/>
      <c r="U173" s="89"/>
      <c r="V173" s="89"/>
      <c r="W173" s="89"/>
    </row>
  </sheetData>
  <mergeCells count="202">
    <mergeCell ref="B59:S59"/>
    <mergeCell ref="Q42:S42"/>
    <mergeCell ref="B44:S44"/>
    <mergeCell ref="B46:S46"/>
    <mergeCell ref="Q36:S36"/>
    <mergeCell ref="Q39:S39"/>
    <mergeCell ref="B41:S41"/>
    <mergeCell ref="B47:N47"/>
    <mergeCell ref="O47:S47"/>
    <mergeCell ref="B48:N48"/>
    <mergeCell ref="O48:S48"/>
    <mergeCell ref="B49:N49"/>
    <mergeCell ref="O49:S49"/>
    <mergeCell ref="B50:N50"/>
    <mergeCell ref="O50:S50"/>
    <mergeCell ref="B51:N51"/>
    <mergeCell ref="O51:S51"/>
    <mergeCell ref="Q38:S38"/>
    <mergeCell ref="O42:P42"/>
    <mergeCell ref="B52:N52"/>
    <mergeCell ref="O52:S52"/>
    <mergeCell ref="B54:S54"/>
    <mergeCell ref="B56:S56"/>
    <mergeCell ref="B57:B58"/>
    <mergeCell ref="D2:P5"/>
    <mergeCell ref="Q2:S2"/>
    <mergeCell ref="Q3:S3"/>
    <mergeCell ref="Q4:S4"/>
    <mergeCell ref="Q5:S5"/>
    <mergeCell ref="B7:S7"/>
    <mergeCell ref="P164:R164"/>
    <mergeCell ref="B152:S152"/>
    <mergeCell ref="B153:S153"/>
    <mergeCell ref="B154:S154"/>
    <mergeCell ref="B155:S155"/>
    <mergeCell ref="B147:O147"/>
    <mergeCell ref="B145:O145"/>
    <mergeCell ref="B156:S156"/>
    <mergeCell ref="B157:S157"/>
    <mergeCell ref="B158:S158"/>
    <mergeCell ref="Q133:S133"/>
    <mergeCell ref="Q134:S134"/>
    <mergeCell ref="Q135:S135"/>
    <mergeCell ref="Q137:S137"/>
    <mergeCell ref="B151:S151"/>
    <mergeCell ref="S23:S24"/>
    <mergeCell ref="B139:S139"/>
    <mergeCell ref="D36:P39"/>
    <mergeCell ref="O8:P8"/>
    <mergeCell ref="O15:S15"/>
    <mergeCell ref="O16:S16"/>
    <mergeCell ref="O17:S17"/>
    <mergeCell ref="Q8:S8"/>
    <mergeCell ref="B10:S10"/>
    <mergeCell ref="B23:B24"/>
    <mergeCell ref="C23:C24"/>
    <mergeCell ref="D23:D24"/>
    <mergeCell ref="G23:G24"/>
    <mergeCell ref="H23:I23"/>
    <mergeCell ref="J23:K23"/>
    <mergeCell ref="L23:L24"/>
    <mergeCell ref="M23:M24"/>
    <mergeCell ref="B20:S20"/>
    <mergeCell ref="B22:S22"/>
    <mergeCell ref="O18:S18"/>
    <mergeCell ref="B12:S12"/>
    <mergeCell ref="F23:F24"/>
    <mergeCell ref="E23:E24"/>
    <mergeCell ref="R23:R24"/>
    <mergeCell ref="Q23:Q24"/>
    <mergeCell ref="P23:P24"/>
    <mergeCell ref="O23:O24"/>
    <mergeCell ref="B13:N13"/>
    <mergeCell ref="B14:N14"/>
    <mergeCell ref="B15:N15"/>
    <mergeCell ref="B16:N16"/>
    <mergeCell ref="B17:N17"/>
    <mergeCell ref="B18:N18"/>
    <mergeCell ref="O13:S13"/>
    <mergeCell ref="O14:S14"/>
    <mergeCell ref="Q37:S37"/>
    <mergeCell ref="N23:N24"/>
    <mergeCell ref="B25:S25"/>
    <mergeCell ref="C57:C58"/>
    <mergeCell ref="D57:D58"/>
    <mergeCell ref="E57:E58"/>
    <mergeCell ref="F57:F58"/>
    <mergeCell ref="G57:G58"/>
    <mergeCell ref="P57:P58"/>
    <mergeCell ref="Q57:Q58"/>
    <mergeCell ref="R57:R58"/>
    <mergeCell ref="S57:S58"/>
    <mergeCell ref="H57:I57"/>
    <mergeCell ref="J57:K57"/>
    <mergeCell ref="L57:L58"/>
    <mergeCell ref="M57:M58"/>
    <mergeCell ref="N57:N58"/>
    <mergeCell ref="O57:O58"/>
    <mergeCell ref="B84:N84"/>
    <mergeCell ref="O84:S84"/>
    <mergeCell ref="B85:N85"/>
    <mergeCell ref="O85:S85"/>
    <mergeCell ref="B87:S87"/>
    <mergeCell ref="D69:P72"/>
    <mergeCell ref="Q69:S69"/>
    <mergeCell ref="Q70:S70"/>
    <mergeCell ref="Q71:S71"/>
    <mergeCell ref="Q72:S72"/>
    <mergeCell ref="B81:N81"/>
    <mergeCell ref="O81:S81"/>
    <mergeCell ref="B82:N82"/>
    <mergeCell ref="O82:S82"/>
    <mergeCell ref="B83:N83"/>
    <mergeCell ref="O83:S83"/>
    <mergeCell ref="B74:S74"/>
    <mergeCell ref="O75:P75"/>
    <mergeCell ref="Q75:S75"/>
    <mergeCell ref="B77:S77"/>
    <mergeCell ref="B79:S79"/>
    <mergeCell ref="B80:N80"/>
    <mergeCell ref="O80:S80"/>
    <mergeCell ref="B89:S89"/>
    <mergeCell ref="B90:B91"/>
    <mergeCell ref="C90:C91"/>
    <mergeCell ref="D90:D91"/>
    <mergeCell ref="E90:E91"/>
    <mergeCell ref="F90:F91"/>
    <mergeCell ref="G90:G91"/>
    <mergeCell ref="H90:I90"/>
    <mergeCell ref="J90:K90"/>
    <mergeCell ref="L90:L91"/>
    <mergeCell ref="B107:S107"/>
    <mergeCell ref="O108:P108"/>
    <mergeCell ref="Q108:S108"/>
    <mergeCell ref="B110:S110"/>
    <mergeCell ref="B112:S112"/>
    <mergeCell ref="B113:N113"/>
    <mergeCell ref="O113:S113"/>
    <mergeCell ref="S90:S91"/>
    <mergeCell ref="D102:P105"/>
    <mergeCell ref="Q102:S102"/>
    <mergeCell ref="Q103:S103"/>
    <mergeCell ref="Q104:S104"/>
    <mergeCell ref="Q105:S105"/>
    <mergeCell ref="M90:M91"/>
    <mergeCell ref="N90:N91"/>
    <mergeCell ref="O90:O91"/>
    <mergeCell ref="P90:P91"/>
    <mergeCell ref="Q90:Q91"/>
    <mergeCell ref="R90:R91"/>
    <mergeCell ref="B117:N117"/>
    <mergeCell ref="O117:S117"/>
    <mergeCell ref="B118:N118"/>
    <mergeCell ref="O118:S118"/>
    <mergeCell ref="B120:S120"/>
    <mergeCell ref="B122:S122"/>
    <mergeCell ref="B114:N114"/>
    <mergeCell ref="O114:S114"/>
    <mergeCell ref="B115:N115"/>
    <mergeCell ref="O115:S115"/>
    <mergeCell ref="B116:N116"/>
    <mergeCell ref="O116:S116"/>
    <mergeCell ref="B123:B124"/>
    <mergeCell ref="C123:C124"/>
    <mergeCell ref="D123:D124"/>
    <mergeCell ref="E123:E124"/>
    <mergeCell ref="F123:F124"/>
    <mergeCell ref="G123:G124"/>
    <mergeCell ref="Q136:S136"/>
    <mergeCell ref="Q131:S131"/>
    <mergeCell ref="Q132:S132"/>
    <mergeCell ref="B133:O133"/>
    <mergeCell ref="B134:O134"/>
    <mergeCell ref="P123:P124"/>
    <mergeCell ref="Q123:Q124"/>
    <mergeCell ref="R123:R124"/>
    <mergeCell ref="S123:S124"/>
    <mergeCell ref="H123:I123"/>
    <mergeCell ref="J123:K123"/>
    <mergeCell ref="L123:L124"/>
    <mergeCell ref="M123:M124"/>
    <mergeCell ref="N123:N124"/>
    <mergeCell ref="O123:O124"/>
    <mergeCell ref="P167:R167"/>
    <mergeCell ref="P168:R168"/>
    <mergeCell ref="P163:R163"/>
    <mergeCell ref="B149:O149"/>
    <mergeCell ref="P149:S149"/>
    <mergeCell ref="P162:R162"/>
    <mergeCell ref="P147:S147"/>
    <mergeCell ref="P145:S145"/>
    <mergeCell ref="B131:P131"/>
    <mergeCell ref="B132:O132"/>
    <mergeCell ref="B135:O135"/>
    <mergeCell ref="B136:O136"/>
    <mergeCell ref="B137:P137"/>
    <mergeCell ref="B141:O143"/>
    <mergeCell ref="P141:S141"/>
    <mergeCell ref="P142:S142"/>
    <mergeCell ref="P143:S143"/>
    <mergeCell ref="P165:R165"/>
    <mergeCell ref="P166:R166"/>
  </mergeCells>
  <pageMargins left="0.51181102362204722" right="0.51181102362204722" top="0.55118110236220474" bottom="0.55118110236220474" header="0.31496062992125984" footer="0.31496062992125984"/>
  <pageSetup scale="24" fitToHeight="8" orientation="portrait" r:id="rId1"/>
  <rowBreaks count="3" manualBreakCount="3">
    <brk id="34" max="19" man="1"/>
    <brk id="67" max="19" man="1"/>
    <brk id="100" max="1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B</dc:creator>
  <cp:lastModifiedBy>Consorcio San Javier</cp:lastModifiedBy>
  <cp:lastPrinted>2026-02-04T14:26:39Z</cp:lastPrinted>
  <dcterms:created xsi:type="dcterms:W3CDTF">2025-07-18T13:52:19Z</dcterms:created>
  <dcterms:modified xsi:type="dcterms:W3CDTF">2026-03-02T21:46:33Z</dcterms:modified>
</cp:coreProperties>
</file>